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https://banskabystrica-my.sharepoint.com/personal/dusan_kozak_banskabystrica_sk/Documents/Odborné učebne ZŠ/Rozpočty ZŠ/ZŠ Moskovská/"/>
    </mc:Choice>
  </mc:AlternateContent>
  <xr:revisionPtr revIDLastSave="1" documentId="11_79C3DB4187E5ABCFA48EADF944E7F03BA7C889BD" xr6:coauthVersionLast="45" xr6:coauthVersionMax="45" xr10:uidLastSave="{50F80F23-E0FD-48A3-9C4C-22EFE8DDB501}"/>
  <bookViews>
    <workbookView xWindow="-120" yWindow="-120" windowWidth="29040" windowHeight="15840" xr2:uid="{00000000-000D-0000-FFFF-FFFF00000000}"/>
  </bookViews>
  <sheets>
    <sheet name="Rekapitulácia stavby" sheetId="1" r:id="rId1"/>
    <sheet name="1 - Učebňa fyziky-ZTI - S..." sheetId="2" r:id="rId2"/>
    <sheet name="2 - Učebňa chémie + prípr..." sheetId="3" r:id="rId3"/>
    <sheet name="3 - Drevodielňa + sústruh..." sheetId="4" r:id="rId4"/>
  </sheets>
  <definedNames>
    <definedName name="_xlnm.Print_Titles" localSheetId="1">'1 - Učebňa fyziky-ZTI - S...'!$119:$119</definedName>
    <definedName name="_xlnm.Print_Titles" localSheetId="2">'2 - Učebňa chémie + prípr...'!$122:$122</definedName>
    <definedName name="_xlnm.Print_Titles" localSheetId="3">'3 - Drevodielňa + sústruh...'!$121:$121</definedName>
    <definedName name="_xlnm.Print_Titles" localSheetId="0">'Rekapitulácia stavby'!$85:$85</definedName>
    <definedName name="_xlnm.Print_Area" localSheetId="1">'1 - Učebňa fyziky-ZTI - S...'!$C$4:$Q$70,'1 - Učebňa fyziky-ZTI - S...'!$C$76:$Q$103,'1 - Učebňa fyziky-ZTI - S...'!$C$109:$Q$154</definedName>
    <definedName name="_xlnm.Print_Area" localSheetId="2">'2 - Učebňa chémie + prípr...'!$C$4:$Q$70,'2 - Učebňa chémie + prípr...'!$C$76:$Q$106,'2 - Učebňa chémie + prípr...'!$C$112:$Q$169</definedName>
    <definedName name="_xlnm.Print_Area" localSheetId="3">'3 - Drevodielňa + sústruh...'!$C$4:$Q$70,'3 - Drevodielňa + sústruh...'!$C$76:$Q$105,'3 - Drevodielňa + sústruh...'!$C$111:$Q$144</definedName>
    <definedName name="_xlnm.Print_Area" localSheetId="0">'Rekapitulácia stavby'!$C$4:$AP$70,'Rekapitulácia stavby'!$C$76:$AP$98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90" i="1" l="1"/>
  <c r="AZ90" i="1"/>
  <c r="BI144" i="4"/>
  <c r="BH144" i="4"/>
  <c r="BG144" i="4"/>
  <c r="BE144" i="4"/>
  <c r="X144" i="4"/>
  <c r="W144" i="4"/>
  <c r="V144" i="4"/>
  <c r="BK144" i="4" s="1"/>
  <c r="P144" i="4" s="1"/>
  <c r="BF144" i="4"/>
  <c r="BI143" i="4"/>
  <c r="BH143" i="4"/>
  <c r="BG143" i="4"/>
  <c r="BE143" i="4"/>
  <c r="X143" i="4"/>
  <c r="W143" i="4"/>
  <c r="V143" i="4"/>
  <c r="BK143" i="4"/>
  <c r="P143" i="4" s="1"/>
  <c r="BF143" i="4" s="1"/>
  <c r="BI142" i="4"/>
  <c r="BH142" i="4"/>
  <c r="BG142" i="4"/>
  <c r="BE142" i="4"/>
  <c r="X142" i="4"/>
  <c r="W142" i="4"/>
  <c r="W139" i="4" s="1"/>
  <c r="H95" i="4" s="1"/>
  <c r="V142" i="4"/>
  <c r="BK142" i="4"/>
  <c r="P142" i="4" s="1"/>
  <c r="BF142" i="4" s="1"/>
  <c r="BI141" i="4"/>
  <c r="BH141" i="4"/>
  <c r="BG141" i="4"/>
  <c r="BE141" i="4"/>
  <c r="X141" i="4"/>
  <c r="W141" i="4"/>
  <c r="V141" i="4"/>
  <c r="BK141" i="4"/>
  <c r="P141" i="4" s="1"/>
  <c r="BF141" i="4" s="1"/>
  <c r="BI140" i="4"/>
  <c r="BH140" i="4"/>
  <c r="BG140" i="4"/>
  <c r="BE140" i="4"/>
  <c r="X140" i="4"/>
  <c r="X139" i="4"/>
  <c r="K95" i="4" s="1"/>
  <c r="W140" i="4"/>
  <c r="V140" i="4"/>
  <c r="BK140" i="4"/>
  <c r="BI138" i="4"/>
  <c r="BH138" i="4"/>
  <c r="BG138" i="4"/>
  <c r="BE138" i="4"/>
  <c r="X138" i="4"/>
  <c r="X137" i="4" s="1"/>
  <c r="X136" i="4" s="1"/>
  <c r="K93" i="4" s="1"/>
  <c r="W138" i="4"/>
  <c r="W137" i="4"/>
  <c r="AD138" i="4"/>
  <c r="AD137" i="4" s="1"/>
  <c r="AD136" i="4"/>
  <c r="AB138" i="4"/>
  <c r="AB137" i="4"/>
  <c r="AB136" i="4" s="1"/>
  <c r="Z138" i="4"/>
  <c r="Z137" i="4" s="1"/>
  <c r="Z136" i="4" s="1"/>
  <c r="V138" i="4"/>
  <c r="P138" i="4" s="1"/>
  <c r="BF138" i="4" s="1"/>
  <c r="BK138" i="4"/>
  <c r="BK137" i="4" s="1"/>
  <c r="BI135" i="4"/>
  <c r="BH135" i="4"/>
  <c r="BG135" i="4"/>
  <c r="BE135" i="4"/>
  <c r="X135" i="4"/>
  <c r="W135" i="4"/>
  <c r="AD135" i="4"/>
  <c r="AB135" i="4"/>
  <c r="AB129" i="4" s="1"/>
  <c r="AB128" i="4" s="1"/>
  <c r="Z135" i="4"/>
  <c r="V135" i="4"/>
  <c r="BK135" i="4" s="1"/>
  <c r="P135" i="4"/>
  <c r="BF135" i="4" s="1"/>
  <c r="BI134" i="4"/>
  <c r="BH134" i="4"/>
  <c r="BG134" i="4"/>
  <c r="H36" i="4" s="1"/>
  <c r="BD90" i="1" s="1"/>
  <c r="BE134" i="4"/>
  <c r="X134" i="4"/>
  <c r="W134" i="4"/>
  <c r="AD134" i="4"/>
  <c r="AD129" i="4" s="1"/>
  <c r="AD128" i="4" s="1"/>
  <c r="AB134" i="4"/>
  <c r="Z134" i="4"/>
  <c r="V134" i="4"/>
  <c r="BK134" i="4"/>
  <c r="P134" i="4"/>
  <c r="BF134" i="4"/>
  <c r="BI131" i="4"/>
  <c r="BH131" i="4"/>
  <c r="BG131" i="4"/>
  <c r="BE131" i="4"/>
  <c r="X131" i="4"/>
  <c r="W131" i="4"/>
  <c r="W129" i="4" s="1"/>
  <c r="AD131" i="4"/>
  <c r="AB131" i="4"/>
  <c r="Z131" i="4"/>
  <c r="V131" i="4"/>
  <c r="BI130" i="4"/>
  <c r="BH130" i="4"/>
  <c r="BG130" i="4"/>
  <c r="BE130" i="4"/>
  <c r="X130" i="4"/>
  <c r="X129" i="4" s="1"/>
  <c r="X128" i="4" s="1"/>
  <c r="K91" i="4" s="1"/>
  <c r="W130" i="4"/>
  <c r="AD130" i="4"/>
  <c r="AB130" i="4"/>
  <c r="Z130" i="4"/>
  <c r="Z129" i="4" s="1"/>
  <c r="Z128" i="4" s="1"/>
  <c r="V130" i="4"/>
  <c r="P130" i="4" s="1"/>
  <c r="BF130" i="4" s="1"/>
  <c r="BK130" i="4"/>
  <c r="K92" i="4"/>
  <c r="BI125" i="4"/>
  <c r="BH125" i="4"/>
  <c r="BG125" i="4"/>
  <c r="BE125" i="4"/>
  <c r="X125" i="4"/>
  <c r="X124" i="4"/>
  <c r="X123" i="4" s="1"/>
  <c r="K89" i="4" s="1"/>
  <c r="W125" i="4"/>
  <c r="W124" i="4" s="1"/>
  <c r="H90" i="4" s="1"/>
  <c r="AD125" i="4"/>
  <c r="AD124" i="4"/>
  <c r="AD123" i="4" s="1"/>
  <c r="AB125" i="4"/>
  <c r="AB124" i="4"/>
  <c r="AB123" i="4" s="1"/>
  <c r="Z125" i="4"/>
  <c r="Z124" i="4"/>
  <c r="Z123" i="4" s="1"/>
  <c r="Z122" i="4" s="1"/>
  <c r="AW90" i="1" s="1"/>
  <c r="V125" i="4"/>
  <c r="K90" i="4"/>
  <c r="M119" i="4"/>
  <c r="F118" i="4"/>
  <c r="F116" i="4"/>
  <c r="F114" i="4"/>
  <c r="BI103" i="4"/>
  <c r="BH103" i="4"/>
  <c r="BG103" i="4"/>
  <c r="BE103" i="4"/>
  <c r="BI102" i="4"/>
  <c r="BH102" i="4"/>
  <c r="BG102" i="4"/>
  <c r="BE102" i="4"/>
  <c r="BI101" i="4"/>
  <c r="BH101" i="4"/>
  <c r="BG101" i="4"/>
  <c r="BE101" i="4"/>
  <c r="BI100" i="4"/>
  <c r="BH100" i="4"/>
  <c r="BG100" i="4"/>
  <c r="BE100" i="4"/>
  <c r="BI99" i="4"/>
  <c r="BH99" i="4"/>
  <c r="BG99" i="4"/>
  <c r="BE99" i="4"/>
  <c r="BI98" i="4"/>
  <c r="H38" i="4"/>
  <c r="BF90" i="1" s="1"/>
  <c r="BH98" i="4"/>
  <c r="BG98" i="4"/>
  <c r="BE98" i="4"/>
  <c r="M84" i="4"/>
  <c r="F83" i="4"/>
  <c r="F81" i="4"/>
  <c r="F79" i="4"/>
  <c r="O18" i="4"/>
  <c r="E18" i="4"/>
  <c r="O17" i="4"/>
  <c r="O15" i="4"/>
  <c r="E15" i="4"/>
  <c r="F119" i="4" s="1"/>
  <c r="O14" i="4"/>
  <c r="O9" i="4"/>
  <c r="M116" i="4" s="1"/>
  <c r="F6" i="4"/>
  <c r="BA89" i="1"/>
  <c r="AZ89" i="1"/>
  <c r="BI169" i="3"/>
  <c r="BH169" i="3"/>
  <c r="BG169" i="3"/>
  <c r="BE169" i="3"/>
  <c r="X169" i="3"/>
  <c r="W169" i="3"/>
  <c r="V169" i="3"/>
  <c r="BK169" i="3"/>
  <c r="P169" i="3" s="1"/>
  <c r="BF169" i="3" s="1"/>
  <c r="BI168" i="3"/>
  <c r="BH168" i="3"/>
  <c r="BG168" i="3"/>
  <c r="BE168" i="3"/>
  <c r="X168" i="3"/>
  <c r="W168" i="3"/>
  <c r="V168" i="3"/>
  <c r="BK168" i="3"/>
  <c r="P168" i="3" s="1"/>
  <c r="BF168" i="3"/>
  <c r="BI167" i="3"/>
  <c r="BH167" i="3"/>
  <c r="BG167" i="3"/>
  <c r="BE167" i="3"/>
  <c r="X167" i="3"/>
  <c r="W167" i="3"/>
  <c r="V167" i="3"/>
  <c r="BK167" i="3"/>
  <c r="P167" i="3" s="1"/>
  <c r="BF167" i="3" s="1"/>
  <c r="BI166" i="3"/>
  <c r="BH166" i="3"/>
  <c r="BG166" i="3"/>
  <c r="BE166" i="3"/>
  <c r="X166" i="3"/>
  <c r="W166" i="3"/>
  <c r="W164" i="3" s="1"/>
  <c r="H96" i="3" s="1"/>
  <c r="V166" i="3"/>
  <c r="BK166" i="3"/>
  <c r="P166" i="3" s="1"/>
  <c r="BF166" i="3" s="1"/>
  <c r="BI165" i="3"/>
  <c r="BH165" i="3"/>
  <c r="BG165" i="3"/>
  <c r="BE165" i="3"/>
  <c r="X165" i="3"/>
  <c r="X164" i="3"/>
  <c r="W165" i="3"/>
  <c r="V165" i="3"/>
  <c r="BK165" i="3"/>
  <c r="P165" i="3" s="1"/>
  <c r="BF165" i="3" s="1"/>
  <c r="K96" i="3"/>
  <c r="BI163" i="3"/>
  <c r="BH163" i="3"/>
  <c r="BG163" i="3"/>
  <c r="BE163" i="3"/>
  <c r="X163" i="3"/>
  <c r="W163" i="3"/>
  <c r="AD163" i="3"/>
  <c r="AB163" i="3"/>
  <c r="Z163" i="3"/>
  <c r="V163" i="3"/>
  <c r="P163" i="3" s="1"/>
  <c r="BF163" i="3" s="1"/>
  <c r="BK163" i="3"/>
  <c r="BI162" i="3"/>
  <c r="BH162" i="3"/>
  <c r="BG162" i="3"/>
  <c r="BE162" i="3"/>
  <c r="X162" i="3"/>
  <c r="W162" i="3"/>
  <c r="AD162" i="3"/>
  <c r="AB162" i="3"/>
  <c r="Z162" i="3"/>
  <c r="V162" i="3"/>
  <c r="BI161" i="3"/>
  <c r="BH161" i="3"/>
  <c r="BG161" i="3"/>
  <c r="BE161" i="3"/>
  <c r="X161" i="3"/>
  <c r="W161" i="3"/>
  <c r="AD161" i="3"/>
  <c r="AB161" i="3"/>
  <c r="Z161" i="3"/>
  <c r="V161" i="3"/>
  <c r="BK161" i="3"/>
  <c r="P161" i="3"/>
  <c r="BF161" i="3"/>
  <c r="BI160" i="3"/>
  <c r="BH160" i="3"/>
  <c r="BG160" i="3"/>
  <c r="BE160" i="3"/>
  <c r="X160" i="3"/>
  <c r="W160" i="3"/>
  <c r="AD160" i="3"/>
  <c r="AB160" i="3"/>
  <c r="Z160" i="3"/>
  <c r="V160" i="3"/>
  <c r="BK160" i="3" s="1"/>
  <c r="P160" i="3"/>
  <c r="BF160" i="3" s="1"/>
  <c r="BI159" i="3"/>
  <c r="BH159" i="3"/>
  <c r="BG159" i="3"/>
  <c r="BE159" i="3"/>
  <c r="X159" i="3"/>
  <c r="W159" i="3"/>
  <c r="AD159" i="3"/>
  <c r="AB159" i="3"/>
  <c r="Z159" i="3"/>
  <c r="V159" i="3"/>
  <c r="BK159" i="3"/>
  <c r="P159" i="3"/>
  <c r="BF159" i="3" s="1"/>
  <c r="BI158" i="3"/>
  <c r="BH158" i="3"/>
  <c r="BG158" i="3"/>
  <c r="BE158" i="3"/>
  <c r="X158" i="3"/>
  <c r="W158" i="3"/>
  <c r="AD158" i="3"/>
  <c r="AB158" i="3"/>
  <c r="Z158" i="3"/>
  <c r="V158" i="3"/>
  <c r="BI157" i="3"/>
  <c r="BH157" i="3"/>
  <c r="BG157" i="3"/>
  <c r="BE157" i="3"/>
  <c r="X157" i="3"/>
  <c r="W157" i="3"/>
  <c r="AD157" i="3"/>
  <c r="AB157" i="3"/>
  <c r="Z157" i="3"/>
  <c r="Z149" i="3" s="1"/>
  <c r="Z148" i="3" s="1"/>
  <c r="V157" i="3"/>
  <c r="BK157" i="3" s="1"/>
  <c r="P157" i="3"/>
  <c r="BF157" i="3"/>
  <c r="BI156" i="3"/>
  <c r="BH156" i="3"/>
  <c r="BG156" i="3"/>
  <c r="BE156" i="3"/>
  <c r="X156" i="3"/>
  <c r="W156" i="3"/>
  <c r="AD156" i="3"/>
  <c r="AB156" i="3"/>
  <c r="Z156" i="3"/>
  <c r="V156" i="3"/>
  <c r="BK156" i="3"/>
  <c r="P156" i="3"/>
  <c r="BF156" i="3" s="1"/>
  <c r="BI155" i="3"/>
  <c r="BH155" i="3"/>
  <c r="BG155" i="3"/>
  <c r="BE155" i="3"/>
  <c r="X155" i="3"/>
  <c r="W155" i="3"/>
  <c r="AD155" i="3"/>
  <c r="AB155" i="3"/>
  <c r="Z155" i="3"/>
  <c r="V155" i="3"/>
  <c r="BK155" i="3"/>
  <c r="P155" i="3"/>
  <c r="BF155" i="3"/>
  <c r="BI154" i="3"/>
  <c r="BH154" i="3"/>
  <c r="BG154" i="3"/>
  <c r="BE154" i="3"/>
  <c r="X154" i="3"/>
  <c r="W154" i="3"/>
  <c r="AD154" i="3"/>
  <c r="AB154" i="3"/>
  <c r="Z154" i="3"/>
  <c r="V154" i="3"/>
  <c r="BI153" i="3"/>
  <c r="BH153" i="3"/>
  <c r="BG153" i="3"/>
  <c r="BE153" i="3"/>
  <c r="X153" i="3"/>
  <c r="W153" i="3"/>
  <c r="AD153" i="3"/>
  <c r="AB153" i="3"/>
  <c r="Z153" i="3"/>
  <c r="V153" i="3"/>
  <c r="BK153" i="3" s="1"/>
  <c r="P153" i="3"/>
  <c r="BF153" i="3"/>
  <c r="BI152" i="3"/>
  <c r="BH152" i="3"/>
  <c r="BG152" i="3"/>
  <c r="BE152" i="3"/>
  <c r="X152" i="3"/>
  <c r="W152" i="3"/>
  <c r="AD152" i="3"/>
  <c r="AB152" i="3"/>
  <c r="Z152" i="3"/>
  <c r="V152" i="3"/>
  <c r="BK152" i="3" s="1"/>
  <c r="P152" i="3"/>
  <c r="BF152" i="3" s="1"/>
  <c r="BI151" i="3"/>
  <c r="BH151" i="3"/>
  <c r="BG151" i="3"/>
  <c r="BE151" i="3"/>
  <c r="X151" i="3"/>
  <c r="W151" i="3"/>
  <c r="AD151" i="3"/>
  <c r="AD149" i="3" s="1"/>
  <c r="AD148" i="3" s="1"/>
  <c r="AB151" i="3"/>
  <c r="Z151" i="3"/>
  <c r="V151" i="3"/>
  <c r="BK151" i="3"/>
  <c r="P151" i="3"/>
  <c r="BF151" i="3"/>
  <c r="BI150" i="3"/>
  <c r="BH150" i="3"/>
  <c r="BG150" i="3"/>
  <c r="BE150" i="3"/>
  <c r="X150" i="3"/>
  <c r="X149" i="3"/>
  <c r="W150" i="3"/>
  <c r="AD150" i="3"/>
  <c r="AB150" i="3"/>
  <c r="AB149" i="3" s="1"/>
  <c r="AB148" i="3" s="1"/>
  <c r="Z150" i="3"/>
  <c r="V150" i="3"/>
  <c r="BK150" i="3" s="1"/>
  <c r="P150" i="3"/>
  <c r="BF150" i="3" s="1"/>
  <c r="BI147" i="3"/>
  <c r="BH147" i="3"/>
  <c r="BG147" i="3"/>
  <c r="BE147" i="3"/>
  <c r="X147" i="3"/>
  <c r="W147" i="3"/>
  <c r="AD147" i="3"/>
  <c r="AB147" i="3"/>
  <c r="Z147" i="3"/>
  <c r="V147" i="3"/>
  <c r="BK147" i="3" s="1"/>
  <c r="BK139" i="3" s="1"/>
  <c r="BI146" i="3"/>
  <c r="BH146" i="3"/>
  <c r="BG146" i="3"/>
  <c r="BE146" i="3"/>
  <c r="X146" i="3"/>
  <c r="W146" i="3"/>
  <c r="AD146" i="3"/>
  <c r="AB146" i="3"/>
  <c r="Z146" i="3"/>
  <c r="V146" i="3"/>
  <c r="BK146" i="3" s="1"/>
  <c r="P146" i="3"/>
  <c r="BF146" i="3" s="1"/>
  <c r="BI143" i="3"/>
  <c r="BH143" i="3"/>
  <c r="BG143" i="3"/>
  <c r="BE143" i="3"/>
  <c r="X143" i="3"/>
  <c r="W143" i="3"/>
  <c r="AD143" i="3"/>
  <c r="AD139" i="3" s="1"/>
  <c r="AD138" i="3" s="1"/>
  <c r="AB143" i="3"/>
  <c r="Z143" i="3"/>
  <c r="V143" i="3"/>
  <c r="BK143" i="3"/>
  <c r="P143" i="3"/>
  <c r="BF143" i="3"/>
  <c r="BI140" i="3"/>
  <c r="BH140" i="3"/>
  <c r="BG140" i="3"/>
  <c r="BE140" i="3"/>
  <c r="X140" i="3"/>
  <c r="X139" i="3"/>
  <c r="W140" i="3"/>
  <c r="W139" i="3" s="1"/>
  <c r="W138" i="3" s="1"/>
  <c r="H92" i="3" s="1"/>
  <c r="AD140" i="3"/>
  <c r="AB140" i="3"/>
  <c r="AB139" i="3" s="1"/>
  <c r="AB138" i="3" s="1"/>
  <c r="Z140" i="3"/>
  <c r="Z139" i="3"/>
  <c r="Z138" i="3" s="1"/>
  <c r="V140" i="3"/>
  <c r="BK140" i="3" s="1"/>
  <c r="P140" i="3"/>
  <c r="BF140" i="3" s="1"/>
  <c r="BI137" i="3"/>
  <c r="BH137" i="3"/>
  <c r="BG137" i="3"/>
  <c r="BE137" i="3"/>
  <c r="X137" i="3"/>
  <c r="W137" i="3"/>
  <c r="AD137" i="3"/>
  <c r="AB137" i="3"/>
  <c r="Z137" i="3"/>
  <c r="V137" i="3"/>
  <c r="BK137" i="3" s="1"/>
  <c r="BI136" i="3"/>
  <c r="BH136" i="3"/>
  <c r="BG136" i="3"/>
  <c r="BE136" i="3"/>
  <c r="X136" i="3"/>
  <c r="W136" i="3"/>
  <c r="AD136" i="3"/>
  <c r="AB136" i="3"/>
  <c r="Z136" i="3"/>
  <c r="V136" i="3"/>
  <c r="BK136" i="3" s="1"/>
  <c r="P136" i="3"/>
  <c r="BF136" i="3" s="1"/>
  <c r="BI135" i="3"/>
  <c r="BH135" i="3"/>
  <c r="BG135" i="3"/>
  <c r="BE135" i="3"/>
  <c r="X135" i="3"/>
  <c r="W135" i="3"/>
  <c r="AD135" i="3"/>
  <c r="AB135" i="3"/>
  <c r="Z135" i="3"/>
  <c r="V135" i="3"/>
  <c r="BK135" i="3"/>
  <c r="P135" i="3"/>
  <c r="BF135" i="3" s="1"/>
  <c r="BI134" i="3"/>
  <c r="BH134" i="3"/>
  <c r="BG134" i="3"/>
  <c r="BE134" i="3"/>
  <c r="X134" i="3"/>
  <c r="W134" i="3"/>
  <c r="W129" i="3" s="1"/>
  <c r="H91" i="3" s="1"/>
  <c r="AD134" i="3"/>
  <c r="AB134" i="3"/>
  <c r="Z134" i="3"/>
  <c r="V134" i="3"/>
  <c r="BI133" i="3"/>
  <c r="BH133" i="3"/>
  <c r="BG133" i="3"/>
  <c r="BE133" i="3"/>
  <c r="X133" i="3"/>
  <c r="W133" i="3"/>
  <c r="AD133" i="3"/>
  <c r="AB133" i="3"/>
  <c r="Z133" i="3"/>
  <c r="V133" i="3"/>
  <c r="BK133" i="3" s="1"/>
  <c r="BI132" i="3"/>
  <c r="BH132" i="3"/>
  <c r="BG132" i="3"/>
  <c r="BE132" i="3"/>
  <c r="H34" i="3" s="1"/>
  <c r="BB89" i="1" s="1"/>
  <c r="X132" i="3"/>
  <c r="W132" i="3"/>
  <c r="AD132" i="3"/>
  <c r="AB132" i="3"/>
  <c r="AB129" i="3" s="1"/>
  <c r="Z132" i="3"/>
  <c r="V132" i="3"/>
  <c r="BK132" i="3" s="1"/>
  <c r="P132" i="3"/>
  <c r="BF132" i="3" s="1"/>
  <c r="BI131" i="3"/>
  <c r="BH131" i="3"/>
  <c r="BG131" i="3"/>
  <c r="BE131" i="3"/>
  <c r="X131" i="3"/>
  <c r="W131" i="3"/>
  <c r="AD131" i="3"/>
  <c r="AD129" i="3" s="1"/>
  <c r="AB131" i="3"/>
  <c r="Z131" i="3"/>
  <c r="V131" i="3"/>
  <c r="BK131" i="3"/>
  <c r="P131" i="3"/>
  <c r="BF131" i="3"/>
  <c r="BI130" i="3"/>
  <c r="BH130" i="3"/>
  <c r="BG130" i="3"/>
  <c r="BE130" i="3"/>
  <c r="X130" i="3"/>
  <c r="X129" i="3"/>
  <c r="W130" i="3"/>
  <c r="AD130" i="3"/>
  <c r="AB130" i="3"/>
  <c r="Z130" i="3"/>
  <c r="Z129" i="3"/>
  <c r="V130" i="3"/>
  <c r="BK130" i="3"/>
  <c r="P130" i="3"/>
  <c r="BF130" i="3"/>
  <c r="K91" i="3"/>
  <c r="BI126" i="3"/>
  <c r="BH126" i="3"/>
  <c r="BG126" i="3"/>
  <c r="BE126" i="3"/>
  <c r="X126" i="3"/>
  <c r="X125" i="3" s="1"/>
  <c r="K90" i="3" s="1"/>
  <c r="X124" i="3"/>
  <c r="K89" i="3" s="1"/>
  <c r="W126" i="3"/>
  <c r="W125" i="3"/>
  <c r="AD126" i="3"/>
  <c r="AD125" i="3" s="1"/>
  <c r="AB126" i="3"/>
  <c r="AB125" i="3" s="1"/>
  <c r="AB124" i="3" s="1"/>
  <c r="AB123" i="3" s="1"/>
  <c r="Z126" i="3"/>
  <c r="Z125" i="3" s="1"/>
  <c r="V126" i="3"/>
  <c r="BK126" i="3"/>
  <c r="BK125" i="3" s="1"/>
  <c r="M125" i="3" s="1"/>
  <c r="M90" i="3" s="1"/>
  <c r="P126" i="3"/>
  <c r="BF126" i="3"/>
  <c r="M120" i="3"/>
  <c r="F119" i="3"/>
  <c r="F117" i="3"/>
  <c r="F115" i="3"/>
  <c r="BI104" i="3"/>
  <c r="BH104" i="3"/>
  <c r="BG104" i="3"/>
  <c r="BE104" i="3"/>
  <c r="BI103" i="3"/>
  <c r="BH103" i="3"/>
  <c r="BG103" i="3"/>
  <c r="BE103" i="3"/>
  <c r="BI102" i="3"/>
  <c r="BH102" i="3"/>
  <c r="BG102" i="3"/>
  <c r="BE102" i="3"/>
  <c r="BI101" i="3"/>
  <c r="BH101" i="3"/>
  <c r="BG101" i="3"/>
  <c r="BE101" i="3"/>
  <c r="BI100" i="3"/>
  <c r="BH100" i="3"/>
  <c r="BG100" i="3"/>
  <c r="BE100" i="3"/>
  <c r="BI99" i="3"/>
  <c r="BH99" i="3"/>
  <c r="H37" i="3"/>
  <c r="BE89" i="1" s="1"/>
  <c r="BG99" i="3"/>
  <c r="BE99" i="3"/>
  <c r="M84" i="3"/>
  <c r="F83" i="3"/>
  <c r="F81" i="3"/>
  <c r="F79" i="3"/>
  <c r="O18" i="3"/>
  <c r="E18" i="3"/>
  <c r="M119" i="3"/>
  <c r="M83" i="3"/>
  <c r="O17" i="3"/>
  <c r="O15" i="3"/>
  <c r="E15" i="3"/>
  <c r="F84" i="3" s="1"/>
  <c r="F120" i="3"/>
  <c r="O14" i="3"/>
  <c r="O9" i="3"/>
  <c r="M81" i="3" s="1"/>
  <c r="F6" i="3"/>
  <c r="F114" i="3"/>
  <c r="F78" i="3"/>
  <c r="BA88" i="1"/>
  <c r="AZ88" i="1"/>
  <c r="BI154" i="2"/>
  <c r="BH154" i="2"/>
  <c r="BG154" i="2"/>
  <c r="BE154" i="2"/>
  <c r="X154" i="2"/>
  <c r="W154" i="2"/>
  <c r="V154" i="2"/>
  <c r="BK154" i="2"/>
  <c r="P154" i="2"/>
  <c r="BF154" i="2"/>
  <c r="BI153" i="2"/>
  <c r="BH153" i="2"/>
  <c r="BG153" i="2"/>
  <c r="BE153" i="2"/>
  <c r="X153" i="2"/>
  <c r="W153" i="2"/>
  <c r="V153" i="2"/>
  <c r="BK153" i="2"/>
  <c r="P153" i="2" s="1"/>
  <c r="BF153" i="2" s="1"/>
  <c r="BI152" i="2"/>
  <c r="BH152" i="2"/>
  <c r="BG152" i="2"/>
  <c r="BE152" i="2"/>
  <c r="X152" i="2"/>
  <c r="W152" i="2"/>
  <c r="W149" i="2" s="1"/>
  <c r="H93" i="2" s="1"/>
  <c r="V152" i="2"/>
  <c r="BK152" i="2"/>
  <c r="P152" i="2"/>
  <c r="BF152" i="2"/>
  <c r="BI151" i="2"/>
  <c r="BH151" i="2"/>
  <c r="BG151" i="2"/>
  <c r="BE151" i="2"/>
  <c r="X151" i="2"/>
  <c r="W151" i="2"/>
  <c r="V151" i="2"/>
  <c r="BK151" i="2"/>
  <c r="P151" i="2" s="1"/>
  <c r="BF151" i="2" s="1"/>
  <c r="BI150" i="2"/>
  <c r="BH150" i="2"/>
  <c r="BG150" i="2"/>
  <c r="BE150" i="2"/>
  <c r="X150" i="2"/>
  <c r="X149" i="2"/>
  <c r="K93" i="2" s="1"/>
  <c r="W150" i="2"/>
  <c r="V150" i="2"/>
  <c r="BK150" i="2"/>
  <c r="P150" i="2" s="1"/>
  <c r="BF150" i="2" s="1"/>
  <c r="BI148" i="2"/>
  <c r="BH148" i="2"/>
  <c r="BG148" i="2"/>
  <c r="BE148" i="2"/>
  <c r="X148" i="2"/>
  <c r="W148" i="2"/>
  <c r="AD148" i="2"/>
  <c r="AB148" i="2"/>
  <c r="Z148" i="2"/>
  <c r="V148" i="2"/>
  <c r="BK148" i="2"/>
  <c r="P148" i="2"/>
  <c r="BF148" i="2"/>
  <c r="BI147" i="2"/>
  <c r="BH147" i="2"/>
  <c r="BG147" i="2"/>
  <c r="BE147" i="2"/>
  <c r="X147" i="2"/>
  <c r="W147" i="2"/>
  <c r="AD147" i="2"/>
  <c r="AB147" i="2"/>
  <c r="Z147" i="2"/>
  <c r="V147" i="2"/>
  <c r="BK147" i="2" s="1"/>
  <c r="P147" i="2"/>
  <c r="BF147" i="2" s="1"/>
  <c r="BI146" i="2"/>
  <c r="BH146" i="2"/>
  <c r="BG146" i="2"/>
  <c r="BE146" i="2"/>
  <c r="X146" i="2"/>
  <c r="W146" i="2"/>
  <c r="AD146" i="2"/>
  <c r="AB146" i="2"/>
  <c r="Z146" i="2"/>
  <c r="V146" i="2"/>
  <c r="P146" i="2" s="1"/>
  <c r="BF146" i="2" s="1"/>
  <c r="BK146" i="2"/>
  <c r="BI145" i="2"/>
  <c r="BH145" i="2"/>
  <c r="BG145" i="2"/>
  <c r="BE145" i="2"/>
  <c r="X145" i="2"/>
  <c r="W145" i="2"/>
  <c r="AD145" i="2"/>
  <c r="AB145" i="2"/>
  <c r="Z145" i="2"/>
  <c r="V145" i="2"/>
  <c r="BK145" i="2" s="1"/>
  <c r="BI144" i="2"/>
  <c r="BH144" i="2"/>
  <c r="BG144" i="2"/>
  <c r="BE144" i="2"/>
  <c r="X144" i="2"/>
  <c r="W144" i="2"/>
  <c r="AD144" i="2"/>
  <c r="AB144" i="2"/>
  <c r="Z144" i="2"/>
  <c r="V144" i="2"/>
  <c r="BK144" i="2"/>
  <c r="P144" i="2"/>
  <c r="BF144" i="2"/>
  <c r="BI143" i="2"/>
  <c r="BH143" i="2"/>
  <c r="BG143" i="2"/>
  <c r="BE143" i="2"/>
  <c r="X143" i="2"/>
  <c r="W143" i="2"/>
  <c r="AD143" i="2"/>
  <c r="AB143" i="2"/>
  <c r="Z143" i="2"/>
  <c r="V143" i="2"/>
  <c r="BK143" i="2" s="1"/>
  <c r="P143" i="2"/>
  <c r="BF143" i="2" s="1"/>
  <c r="BI142" i="2"/>
  <c r="BH142" i="2"/>
  <c r="BG142" i="2"/>
  <c r="BE142" i="2"/>
  <c r="X142" i="2"/>
  <c r="W142" i="2"/>
  <c r="AD142" i="2"/>
  <c r="AB142" i="2"/>
  <c r="Z142" i="2"/>
  <c r="V142" i="2"/>
  <c r="P142" i="2" s="1"/>
  <c r="BF142" i="2" s="1"/>
  <c r="BK142" i="2"/>
  <c r="BI141" i="2"/>
  <c r="BH141" i="2"/>
  <c r="BG141" i="2"/>
  <c r="BE141" i="2"/>
  <c r="X141" i="2"/>
  <c r="W141" i="2"/>
  <c r="AD141" i="2"/>
  <c r="AB141" i="2"/>
  <c r="Z141" i="2"/>
  <c r="V141" i="2"/>
  <c r="BK141" i="2" s="1"/>
  <c r="BI140" i="2"/>
  <c r="BH140" i="2"/>
  <c r="BG140" i="2"/>
  <c r="BE140" i="2"/>
  <c r="X140" i="2"/>
  <c r="W140" i="2"/>
  <c r="AD140" i="2"/>
  <c r="AB140" i="2"/>
  <c r="Z140" i="2"/>
  <c r="V140" i="2"/>
  <c r="BK140" i="2"/>
  <c r="P140" i="2"/>
  <c r="BF140" i="2"/>
  <c r="BI139" i="2"/>
  <c r="BH139" i="2"/>
  <c r="BG139" i="2"/>
  <c r="BE139" i="2"/>
  <c r="X139" i="2"/>
  <c r="W139" i="2"/>
  <c r="AD139" i="2"/>
  <c r="AB139" i="2"/>
  <c r="AB135" i="2" s="1"/>
  <c r="Z139" i="2"/>
  <c r="V139" i="2"/>
  <c r="BK139" i="2" s="1"/>
  <c r="P139" i="2"/>
  <c r="BF139" i="2" s="1"/>
  <c r="BI138" i="2"/>
  <c r="BH138" i="2"/>
  <c r="BG138" i="2"/>
  <c r="BE138" i="2"/>
  <c r="X138" i="2"/>
  <c r="W138" i="2"/>
  <c r="AD138" i="2"/>
  <c r="AB138" i="2"/>
  <c r="Z138" i="2"/>
  <c r="V138" i="2"/>
  <c r="BK138" i="2"/>
  <c r="P138" i="2"/>
  <c r="BF138" i="2"/>
  <c r="BI137" i="2"/>
  <c r="BH137" i="2"/>
  <c r="BG137" i="2"/>
  <c r="BE137" i="2"/>
  <c r="X137" i="2"/>
  <c r="W137" i="2"/>
  <c r="W135" i="2" s="1"/>
  <c r="H92" i="2" s="1"/>
  <c r="AD137" i="2"/>
  <c r="AB137" i="2"/>
  <c r="Z137" i="2"/>
  <c r="V137" i="2"/>
  <c r="BK137" i="2" s="1"/>
  <c r="BI136" i="2"/>
  <c r="BH136" i="2"/>
  <c r="BG136" i="2"/>
  <c r="BE136" i="2"/>
  <c r="X136" i="2"/>
  <c r="X135" i="2" s="1"/>
  <c r="K92" i="2" s="1"/>
  <c r="W136" i="2"/>
  <c r="AD136" i="2"/>
  <c r="AD135" i="2" s="1"/>
  <c r="AB136" i="2"/>
  <c r="Z136" i="2"/>
  <c r="Z135" i="2" s="1"/>
  <c r="V136" i="2"/>
  <c r="BK136" i="2"/>
  <c r="P136" i="2"/>
  <c r="BF136" i="2"/>
  <c r="BI134" i="2"/>
  <c r="BH134" i="2"/>
  <c r="BG134" i="2"/>
  <c r="BE134" i="2"/>
  <c r="X134" i="2"/>
  <c r="W134" i="2"/>
  <c r="AD134" i="2"/>
  <c r="AB134" i="2"/>
  <c r="Z134" i="2"/>
  <c r="V134" i="2"/>
  <c r="BK134" i="2" s="1"/>
  <c r="BI133" i="2"/>
  <c r="BH133" i="2"/>
  <c r="BG133" i="2"/>
  <c r="BE133" i="2"/>
  <c r="X133" i="2"/>
  <c r="W133" i="2"/>
  <c r="AD133" i="2"/>
  <c r="AB133" i="2"/>
  <c r="Z133" i="2"/>
  <c r="V133" i="2"/>
  <c r="BK133" i="2" s="1"/>
  <c r="P133" i="2"/>
  <c r="BF133" i="2"/>
  <c r="BI132" i="2"/>
  <c r="BH132" i="2"/>
  <c r="BG132" i="2"/>
  <c r="BE132" i="2"/>
  <c r="X132" i="2"/>
  <c r="W132" i="2"/>
  <c r="AD132" i="2"/>
  <c r="AB132" i="2"/>
  <c r="AB128" i="2" s="1"/>
  <c r="Z132" i="2"/>
  <c r="V132" i="2"/>
  <c r="BK132" i="2"/>
  <c r="P132" i="2"/>
  <c r="BF132" i="2" s="1"/>
  <c r="BI131" i="2"/>
  <c r="BH131" i="2"/>
  <c r="BG131" i="2"/>
  <c r="BE131" i="2"/>
  <c r="X131" i="2"/>
  <c r="W131" i="2"/>
  <c r="AD131" i="2"/>
  <c r="AB131" i="2"/>
  <c r="Z131" i="2"/>
  <c r="V131" i="2"/>
  <c r="P131" i="2" s="1"/>
  <c r="BF131" i="2" s="1"/>
  <c r="BK131" i="2"/>
  <c r="BI130" i="2"/>
  <c r="BH130" i="2"/>
  <c r="BG130" i="2"/>
  <c r="BE130" i="2"/>
  <c r="X130" i="2"/>
  <c r="W130" i="2"/>
  <c r="W128" i="2" s="1"/>
  <c r="H91" i="2" s="1"/>
  <c r="AD130" i="2"/>
  <c r="AB130" i="2"/>
  <c r="Z130" i="2"/>
  <c r="V130" i="2"/>
  <c r="BK130" i="2" s="1"/>
  <c r="BI129" i="2"/>
  <c r="BH129" i="2"/>
  <c r="BG129" i="2"/>
  <c r="BE129" i="2"/>
  <c r="X129" i="2"/>
  <c r="X128" i="2" s="1"/>
  <c r="K91" i="2" s="1"/>
  <c r="W129" i="2"/>
  <c r="AD129" i="2"/>
  <c r="AD128" i="2" s="1"/>
  <c r="AB129" i="2"/>
  <c r="Z129" i="2"/>
  <c r="Z128" i="2" s="1"/>
  <c r="V129" i="2"/>
  <c r="BK129" i="2"/>
  <c r="P129" i="2"/>
  <c r="BF129" i="2"/>
  <c r="BI127" i="2"/>
  <c r="BH127" i="2"/>
  <c r="BG127" i="2"/>
  <c r="BE127" i="2"/>
  <c r="X127" i="2"/>
  <c r="W127" i="2"/>
  <c r="AD127" i="2"/>
  <c r="AB127" i="2"/>
  <c r="Z127" i="2"/>
  <c r="V127" i="2"/>
  <c r="BK127" i="2" s="1"/>
  <c r="BI126" i="2"/>
  <c r="BH126" i="2"/>
  <c r="BG126" i="2"/>
  <c r="BE126" i="2"/>
  <c r="X126" i="2"/>
  <c r="W126" i="2"/>
  <c r="AD126" i="2"/>
  <c r="AB126" i="2"/>
  <c r="Z126" i="2"/>
  <c r="V126" i="2"/>
  <c r="BK126" i="2" s="1"/>
  <c r="BK122" i="2" s="1"/>
  <c r="P126" i="2"/>
  <c r="BF126" i="2"/>
  <c r="BI125" i="2"/>
  <c r="BH125" i="2"/>
  <c r="BG125" i="2"/>
  <c r="BE125" i="2"/>
  <c r="X125" i="2"/>
  <c r="W125" i="2"/>
  <c r="AD125" i="2"/>
  <c r="AB125" i="2"/>
  <c r="Z125" i="2"/>
  <c r="V125" i="2"/>
  <c r="BK125" i="2"/>
  <c r="P125" i="2"/>
  <c r="BF125" i="2" s="1"/>
  <c r="BI124" i="2"/>
  <c r="BH124" i="2"/>
  <c r="BG124" i="2"/>
  <c r="BE124" i="2"/>
  <c r="X124" i="2"/>
  <c r="W124" i="2"/>
  <c r="AD124" i="2"/>
  <c r="AB124" i="2"/>
  <c r="Z124" i="2"/>
  <c r="V124" i="2"/>
  <c r="P124" i="2" s="1"/>
  <c r="BF124" i="2" s="1"/>
  <c r="BK124" i="2"/>
  <c r="BI123" i="2"/>
  <c r="BH123" i="2"/>
  <c r="BG123" i="2"/>
  <c r="BE123" i="2"/>
  <c r="X123" i="2"/>
  <c r="X122" i="2"/>
  <c r="W123" i="2"/>
  <c r="W122" i="2" s="1"/>
  <c r="AD123" i="2"/>
  <c r="AD122" i="2" s="1"/>
  <c r="AD121" i="2" s="1"/>
  <c r="AD120" i="2" s="1"/>
  <c r="AB123" i="2"/>
  <c r="AB122" i="2" s="1"/>
  <c r="AB121" i="2" s="1"/>
  <c r="Z123" i="2"/>
  <c r="Z122" i="2" s="1"/>
  <c r="V123" i="2"/>
  <c r="BK123" i="2"/>
  <c r="P123" i="2"/>
  <c r="BF123" i="2"/>
  <c r="M117" i="2"/>
  <c r="F116" i="2"/>
  <c r="F114" i="2"/>
  <c r="F112" i="2"/>
  <c r="BI101" i="2"/>
  <c r="BH101" i="2"/>
  <c r="BG101" i="2"/>
  <c r="BE101" i="2"/>
  <c r="BI100" i="2"/>
  <c r="BH100" i="2"/>
  <c r="BG100" i="2"/>
  <c r="BE100" i="2"/>
  <c r="BI99" i="2"/>
  <c r="BH99" i="2"/>
  <c r="BG99" i="2"/>
  <c r="BE99" i="2"/>
  <c r="BI98" i="2"/>
  <c r="BH98" i="2"/>
  <c r="BG98" i="2"/>
  <c r="BE98" i="2"/>
  <c r="BI97" i="2"/>
  <c r="BH97" i="2"/>
  <c r="BG97" i="2"/>
  <c r="BE97" i="2"/>
  <c r="BI96" i="2"/>
  <c r="H38" i="2"/>
  <c r="BF88" i="1" s="1"/>
  <c r="BH96" i="2"/>
  <c r="H37" i="2" s="1"/>
  <c r="BE88" i="1" s="1"/>
  <c r="BG96" i="2"/>
  <c r="H36" i="2"/>
  <c r="BD88" i="1" s="1"/>
  <c r="BE96" i="2"/>
  <c r="M34" i="2" s="1"/>
  <c r="AX88" i="1" s="1"/>
  <c r="M84" i="2"/>
  <c r="F83" i="2"/>
  <c r="F81" i="2"/>
  <c r="F79" i="2"/>
  <c r="O18" i="2"/>
  <c r="E18" i="2"/>
  <c r="M116" i="2" s="1"/>
  <c r="M83" i="2"/>
  <c r="O17" i="2"/>
  <c r="O15" i="2"/>
  <c r="E15" i="2"/>
  <c r="F84" i="2" s="1"/>
  <c r="F117" i="2"/>
  <c r="O14" i="2"/>
  <c r="O9" i="2"/>
  <c r="M81" i="2" s="1"/>
  <c r="M114" i="2"/>
  <c r="F6" i="2"/>
  <c r="F111" i="2" s="1"/>
  <c r="F78" i="2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M117" i="3" l="1"/>
  <c r="BD87" i="1"/>
  <c r="H90" i="2"/>
  <c r="W121" i="2"/>
  <c r="M122" i="2"/>
  <c r="M90" i="2" s="1"/>
  <c r="BK121" i="2"/>
  <c r="Z121" i="2"/>
  <c r="Z120" i="2" s="1"/>
  <c r="AW88" i="1" s="1"/>
  <c r="X121" i="2"/>
  <c r="BK128" i="2"/>
  <c r="M128" i="2" s="1"/>
  <c r="M91" i="2" s="1"/>
  <c r="BK135" i="2"/>
  <c r="M135" i="2" s="1"/>
  <c r="M92" i="2" s="1"/>
  <c r="M139" i="3"/>
  <c r="M93" i="3" s="1"/>
  <c r="BK138" i="3"/>
  <c r="M138" i="3" s="1"/>
  <c r="M92" i="3" s="1"/>
  <c r="BE87" i="1"/>
  <c r="AB120" i="2"/>
  <c r="W128" i="4"/>
  <c r="H91" i="4" s="1"/>
  <c r="H92" i="4"/>
  <c r="K90" i="2"/>
  <c r="P127" i="2"/>
  <c r="BF127" i="2" s="1"/>
  <c r="P130" i="2"/>
  <c r="BF130" i="2" s="1"/>
  <c r="P134" i="2"/>
  <c r="BF134" i="2" s="1"/>
  <c r="P137" i="2"/>
  <c r="BF137" i="2" s="1"/>
  <c r="P141" i="2"/>
  <c r="BF141" i="2" s="1"/>
  <c r="P145" i="2"/>
  <c r="BF145" i="2" s="1"/>
  <c r="M34" i="3"/>
  <c r="AX89" i="1" s="1"/>
  <c r="W124" i="3"/>
  <c r="H90" i="3"/>
  <c r="BK154" i="3"/>
  <c r="P154" i="3"/>
  <c r="BF154" i="3" s="1"/>
  <c r="M34" i="4"/>
  <c r="AX90" i="1" s="1"/>
  <c r="H34" i="4"/>
  <c r="BB90" i="1" s="1"/>
  <c r="BK125" i="4"/>
  <c r="BK124" i="4" s="1"/>
  <c r="P125" i="4"/>
  <c r="BF125" i="4" s="1"/>
  <c r="BK131" i="4"/>
  <c r="P131" i="4"/>
  <c r="BF131" i="4" s="1"/>
  <c r="W136" i="4"/>
  <c r="H93" i="4" s="1"/>
  <c r="H94" i="4"/>
  <c r="BK139" i="4"/>
  <c r="M139" i="4" s="1"/>
  <c r="M95" i="4" s="1"/>
  <c r="P140" i="4"/>
  <c r="BF140" i="4" s="1"/>
  <c r="H34" i="2"/>
  <c r="BB88" i="1" s="1"/>
  <c r="BK149" i="2"/>
  <c r="M149" i="2" s="1"/>
  <c r="M93" i="2" s="1"/>
  <c r="H38" i="3"/>
  <c r="BF89" i="1" s="1"/>
  <c r="BF87" i="1" s="1"/>
  <c r="W37" i="1" s="1"/>
  <c r="Z124" i="3"/>
  <c r="Z123" i="3" s="1"/>
  <c r="AW89" i="1" s="1"/>
  <c r="BK134" i="3"/>
  <c r="BK129" i="3" s="1"/>
  <c r="P134" i="3"/>
  <c r="BF134" i="3" s="1"/>
  <c r="H93" i="3"/>
  <c r="W149" i="3"/>
  <c r="BK162" i="3"/>
  <c r="P162" i="3"/>
  <c r="BF162" i="3" s="1"/>
  <c r="M118" i="4"/>
  <c r="M83" i="4"/>
  <c r="AD122" i="4"/>
  <c r="X122" i="4"/>
  <c r="K88" i="4" s="1"/>
  <c r="M29" i="4" s="1"/>
  <c r="AT90" i="1" s="1"/>
  <c r="M137" i="4"/>
  <c r="M94" i="4" s="1"/>
  <c r="BK136" i="4"/>
  <c r="M136" i="4" s="1"/>
  <c r="M93" i="4" s="1"/>
  <c r="X123" i="3"/>
  <c r="K88" i="3" s="1"/>
  <c r="M29" i="3" s="1"/>
  <c r="AT89" i="1" s="1"/>
  <c r="X148" i="3"/>
  <c r="K94" i="3" s="1"/>
  <c r="K95" i="3"/>
  <c r="H36" i="3"/>
  <c r="BD89" i="1" s="1"/>
  <c r="AD124" i="3"/>
  <c r="AD123" i="3" s="1"/>
  <c r="X138" i="3"/>
  <c r="K92" i="3" s="1"/>
  <c r="K93" i="3"/>
  <c r="BK158" i="3"/>
  <c r="P158" i="3"/>
  <c r="BF158" i="3" s="1"/>
  <c r="F113" i="4"/>
  <c r="F78" i="4"/>
  <c r="H37" i="4"/>
  <c r="BE90" i="1" s="1"/>
  <c r="AB122" i="4"/>
  <c r="W123" i="4"/>
  <c r="BK129" i="4"/>
  <c r="K94" i="4"/>
  <c r="P133" i="3"/>
  <c r="BF133" i="3" s="1"/>
  <c r="P137" i="3"/>
  <c r="BF137" i="3" s="1"/>
  <c r="P147" i="3"/>
  <c r="BF147" i="3" s="1"/>
  <c r="BK164" i="3"/>
  <c r="M164" i="3" s="1"/>
  <c r="M96" i="3" s="1"/>
  <c r="M81" i="4"/>
  <c r="F84" i="4"/>
  <c r="M129" i="3" l="1"/>
  <c r="M91" i="3" s="1"/>
  <c r="BK124" i="3"/>
  <c r="M129" i="4"/>
  <c r="M92" i="4" s="1"/>
  <c r="BK128" i="4"/>
  <c r="M128" i="4" s="1"/>
  <c r="M91" i="4" s="1"/>
  <c r="W148" i="3"/>
  <c r="H94" i="3" s="1"/>
  <c r="H95" i="3"/>
  <c r="K89" i="2"/>
  <c r="X120" i="2"/>
  <c r="K88" i="2" s="1"/>
  <c r="M29" i="2" s="1"/>
  <c r="AT88" i="1" s="1"/>
  <c r="AT87" i="1" s="1"/>
  <c r="AK28" i="1" s="1"/>
  <c r="W120" i="2"/>
  <c r="H88" i="2" s="1"/>
  <c r="M28" i="2" s="1"/>
  <c r="AS88" i="1" s="1"/>
  <c r="AS87" i="1" s="1"/>
  <c r="AK27" i="1" s="1"/>
  <c r="H89" i="2"/>
  <c r="W122" i="4"/>
  <c r="H88" i="4" s="1"/>
  <c r="M28" i="4" s="1"/>
  <c r="AS90" i="1" s="1"/>
  <c r="H89" i="4"/>
  <c r="AW87" i="1"/>
  <c r="H89" i="3"/>
  <c r="W123" i="3"/>
  <c r="H88" i="3" s="1"/>
  <c r="M28" i="3" s="1"/>
  <c r="AS89" i="1" s="1"/>
  <c r="M121" i="2"/>
  <c r="M89" i="2" s="1"/>
  <c r="BK120" i="2"/>
  <c r="M120" i="2" s="1"/>
  <c r="M88" i="2" s="1"/>
  <c r="BA87" i="1"/>
  <c r="W36" i="1"/>
  <c r="W35" i="1"/>
  <c r="AZ87" i="1"/>
  <c r="BB87" i="1"/>
  <c r="M124" i="4"/>
  <c r="M90" i="4" s="1"/>
  <c r="BK123" i="4"/>
  <c r="BK149" i="3"/>
  <c r="M149" i="3" l="1"/>
  <c r="M95" i="3" s="1"/>
  <c r="BK148" i="3"/>
  <c r="M148" i="3" s="1"/>
  <c r="M94" i="3" s="1"/>
  <c r="M101" i="2"/>
  <c r="BF101" i="2" s="1"/>
  <c r="M99" i="2"/>
  <c r="BF99" i="2" s="1"/>
  <c r="M97" i="2"/>
  <c r="BF97" i="2" s="1"/>
  <c r="M96" i="2"/>
  <c r="M100" i="2"/>
  <c r="BF100" i="2" s="1"/>
  <c r="M98" i="2"/>
  <c r="BF98" i="2" s="1"/>
  <c r="M27" i="2"/>
  <c r="M124" i="3"/>
  <c r="M89" i="3" s="1"/>
  <c r="M123" i="4"/>
  <c r="M89" i="4" s="1"/>
  <c r="BK122" i="4"/>
  <c r="M122" i="4" s="1"/>
  <c r="M88" i="4" s="1"/>
  <c r="AX87" i="1"/>
  <c r="M95" i="2" l="1"/>
  <c r="BF96" i="2"/>
  <c r="BK123" i="3"/>
  <c r="M123" i="3" s="1"/>
  <c r="M88" i="3" s="1"/>
  <c r="M103" i="4"/>
  <c r="BF103" i="4" s="1"/>
  <c r="M101" i="4"/>
  <c r="BF101" i="4" s="1"/>
  <c r="M99" i="4"/>
  <c r="BF99" i="4" s="1"/>
  <c r="M98" i="4"/>
  <c r="M102" i="4"/>
  <c r="BF102" i="4" s="1"/>
  <c r="M100" i="4"/>
  <c r="BF100" i="4" s="1"/>
  <c r="M27" i="4"/>
  <c r="M104" i="3" l="1"/>
  <c r="BF104" i="3" s="1"/>
  <c r="M102" i="3"/>
  <c r="BF102" i="3" s="1"/>
  <c r="M100" i="3"/>
  <c r="BF100" i="3" s="1"/>
  <c r="M99" i="3"/>
  <c r="M103" i="3"/>
  <c r="BF103" i="3" s="1"/>
  <c r="M27" i="3"/>
  <c r="M101" i="3"/>
  <c r="BF101" i="3" s="1"/>
  <c r="M35" i="2"/>
  <c r="AY88" i="1" s="1"/>
  <c r="AV88" i="1" s="1"/>
  <c r="H35" i="2"/>
  <c r="BC88" i="1" s="1"/>
  <c r="M97" i="4"/>
  <c r="BF98" i="4"/>
  <c r="M30" i="2"/>
  <c r="L103" i="2"/>
  <c r="AU88" i="1" l="1"/>
  <c r="M32" i="2"/>
  <c r="M35" i="4"/>
  <c r="AY90" i="1" s="1"/>
  <c r="AV90" i="1" s="1"/>
  <c r="H35" i="4"/>
  <c r="BC90" i="1" s="1"/>
  <c r="M30" i="4"/>
  <c r="L105" i="4"/>
  <c r="BF99" i="3"/>
  <c r="M98" i="3"/>
  <c r="M30" i="3" l="1"/>
  <c r="L106" i="3"/>
  <c r="M35" i="3"/>
  <c r="AY89" i="1" s="1"/>
  <c r="AV89" i="1" s="1"/>
  <c r="H35" i="3"/>
  <c r="BC89" i="1" s="1"/>
  <c r="BC87" i="1" s="1"/>
  <c r="AG88" i="1"/>
  <c r="L40" i="2"/>
  <c r="AU90" i="1"/>
  <c r="M32" i="4"/>
  <c r="AG90" i="1" l="1"/>
  <c r="AN90" i="1" s="1"/>
  <c r="L40" i="4"/>
  <c r="W34" i="1"/>
  <c r="AY87" i="1"/>
  <c r="AN88" i="1"/>
  <c r="AU89" i="1"/>
  <c r="AU87" i="1" s="1"/>
  <c r="M32" i="3"/>
  <c r="AG89" i="1" l="1"/>
  <c r="L40" i="3"/>
  <c r="AK34" i="1"/>
  <c r="AV87" i="1"/>
  <c r="AN89" i="1" l="1"/>
  <c r="AG87" i="1"/>
  <c r="AK26" i="1" l="1"/>
  <c r="AG96" i="1"/>
  <c r="AN87" i="1"/>
  <c r="AG95" i="1"/>
  <c r="AG94" i="1"/>
  <c r="AG93" i="1"/>
  <c r="AV95" i="1" l="1"/>
  <c r="BY95" i="1" s="1"/>
  <c r="CD95" i="1"/>
  <c r="AV96" i="1"/>
  <c r="BY96" i="1" s="1"/>
  <c r="CD96" i="1"/>
  <c r="AG92" i="1"/>
  <c r="AN93" i="1"/>
  <c r="AV93" i="1"/>
  <c r="BY93" i="1" s="1"/>
  <c r="CD93" i="1"/>
  <c r="AV94" i="1"/>
  <c r="BY94" i="1" s="1"/>
  <c r="CD94" i="1"/>
  <c r="AK29" i="1" l="1"/>
  <c r="AK31" i="1" s="1"/>
  <c r="AG98" i="1"/>
  <c r="W33" i="1"/>
  <c r="AK33" i="1"/>
  <c r="AN96" i="1"/>
  <c r="AN95" i="1"/>
  <c r="AN94" i="1"/>
  <c r="AN92" i="1"/>
  <c r="AN98" i="1" s="1"/>
  <c r="AK39" i="1" l="1"/>
</calcChain>
</file>

<file path=xl/sharedStrings.xml><?xml version="1.0" encoding="utf-8"?>
<sst xmlns="http://schemas.openxmlformats.org/spreadsheetml/2006/main" count="1784" uniqueCount="310">
  <si>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</si>
  <si>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</si>
  <si>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</si>
  <si>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</si>
  <si>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</si>
  <si>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</si>
  <si>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</si>
  <si>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</si>
  <si>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</si>
  <si>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</si>
  <si>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</si>
  <si>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</si>
  <si>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</si>
  <si>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</si>
  <si>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</si>
  <si>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</si>
  <si>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</si>
  <si>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</si>
  <si>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</si>
  <si>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Moskovská -Stavebné úpravy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</si>
  <si>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</si>
  <si>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</si>
  <si>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</si>
  <si>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</si>
  <si>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</si>
  <si>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</si>
  <si>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</si>
  <si>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</si>
  <si>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</si>
  <si>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</si>
  <si>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</si>
  <si>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</si>
  <si>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Vyplň údaj</t>
  </si>
  <si>
    <t>Projektant:</t>
  </si>
  <si>
    <t>0,01</t>
  </si>
  <si>
    <t>Spracovateľ:</t>
  </si>
  <si>
    <t>Paprčka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</si>
  <si>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</si>
  <si>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</si>
  <si>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</si>
  <si>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</si>
  <si>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</si>
  <si>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</si>
  <si>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</si>
  <si>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</si>
  <si>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</si>
  <si>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</si>
  <si>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</si>
  <si>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</si>
  <si>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</si>
  <si>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</si>
  <si>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</si>
  <si>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</si>
  <si>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</si>
  <si>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</si>
  <si>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</si>
  <si>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</si>
  <si>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</si>
  <si>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</si>
  <si>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</si>
  <si>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</si>
  <si>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</si>
  <si>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</si>
  <si>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</si>
  <si>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</si>
  <si>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</si>
  <si>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</si>
  <si>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</si>
  <si>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</si>
  <si>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</si>
  <si>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</si>
  <si>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</si>
  <si>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</si>
  <si>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</si>
  <si>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</si>
  <si>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</si>
  <si>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</si>
  <si>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</si>
  <si>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</si>
  <si>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</si>
  <si>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</si>
  <si>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</si>
  <si>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</si>
  <si>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</si>
  <si>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{e03027f9-e491-4e0b-829a-26d842c2239c}</t>
  </si>
  <si>
    <t>{00000000-0000-0000-0000-000000000000}</t>
  </si>
  <si>
    <t>/</t>
  </si>
  <si>
    <t>1</t>
  </si>
  <si>
    <t>Učebňa fyziky-ZTI - Svietidlá</t>
  </si>
  <si>
    <t>{78434a46-399d-4d42-8c10-d16732c69520}</t>
  </si>
  <si>
    <t>2</t>
  </si>
  <si>
    <t>Učebňa chémie + prípravovňa- svietidlá</t>
  </si>
  <si>
    <t>{fb832b72-70c1-463b-ad7c-e1e5bb14c12f}</t>
  </si>
  <si>
    <t>3</t>
  </si>
  <si>
    <t>Drevodielňa + sústruh+ kovovýroba</t>
  </si>
  <si>
    <t>{b12dbcde-923f-428c-8f30-697660074151}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</si>
  <si>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</si>
  <si>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</si>
  <si>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</si>
  <si>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</si>
  <si>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</si>
  <si>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</si>
  <si>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</si>
  <si>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</si>
  <si>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</si>
  <si>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</si>
  <si>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</si>
  <si>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</si>
  <si>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</si>
  <si>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</si>
  <si>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</si>
  <si>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</si>
  <si>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1 - Učebňa fyziky-ZTI - Svietidlá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</si>
  <si>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</si>
  <si>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</si>
  <si>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</si>
  <si>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</si>
  <si>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</si>
  <si>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</si>
  <si>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</si>
  <si>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</si>
  <si>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PSV - Práce a dodávky PSV</t>
  </si>
  <si>
    <t xml:space="preserve">    721 - Zdravotech. vnútorná kanalizácia</t>
  </si>
  <si>
    <t xml:space="preserve">    722 - Zdravotechnika - vnútorný vodovod</t>
  </si>
  <si>
    <t>21-M - Elektromontáže</t>
  </si>
  <si>
    <t>VP -   Práce naviac</t>
  </si>
  <si>
    <t>2) Ostatné náklady</t>
  </si>
  <si>
    <t>GZS</t>
  </si>
  <si>
    <t>VRN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</si>
  <si>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</si>
  <si>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</si>
  <si>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</si>
  <si>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</si>
  <si>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</si>
  <si>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</si>
  <si>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</si>
  <si>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</si>
  <si>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</si>
  <si>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</si>
  <si>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</si>
  <si>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</si>
  <si>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</si>
  <si>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</si>
  <si>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</si>
  <si>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</si>
  <si>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</si>
  <si>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</si>
  <si>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</si>
  <si>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</si>
  <si>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</si>
  <si>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</si>
  <si>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</si>
  <si>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</si>
  <si>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</si>
  <si>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K</t>
  </si>
  <si>
    <t>721100911</t>
  </si>
  <si>
    <t>Oprava potrubia hrdlového zazátkovanie, odzátkovanie hrdla kanalizačného potrubia</t>
  </si>
  <si>
    <t>ks</t>
  </si>
  <si>
    <t>16</t>
  </si>
  <si>
    <t>721173205</t>
  </si>
  <si>
    <t>Potrubie z PVC - U odpadné pripájacie D 50x1, 8</t>
  </si>
  <si>
    <t>m</t>
  </si>
  <si>
    <t>4</t>
  </si>
  <si>
    <t>721194105</t>
  </si>
  <si>
    <t>Zriadenie prípojky na potrubí vyvedenie a upevnenie odpadových výpustiek D 50x1, 8</t>
  </si>
  <si>
    <t>6</t>
  </si>
  <si>
    <t>721290111</t>
  </si>
  <si>
    <t>Ostatné - skúška tesnosti kanalizácie v objektoch vodou do DN 125</t>
  </si>
  <si>
    <t>8</t>
  </si>
  <si>
    <t>5</t>
  </si>
  <si>
    <t>721300922</t>
  </si>
  <si>
    <t>Prečistenie ležatých zvodov do DN 300</t>
  </si>
  <si>
    <t>10</t>
  </si>
  <si>
    <t>722130901</t>
  </si>
  <si>
    <t>Oprava vodovodného potrubia závitového zazátkovanie, odzátkovanie  vývodu</t>
  </si>
  <si>
    <t>12</t>
  </si>
  <si>
    <t>7</t>
  </si>
  <si>
    <t>722172623</t>
  </si>
  <si>
    <t>Potrubie z rúr , rúrka univerzálna  flex DN 26,0x3,5 v kotúčoch</t>
  </si>
  <si>
    <t>14</t>
  </si>
  <si>
    <t>722190402</t>
  </si>
  <si>
    <t>Vyvedenie a upevnenie výpustky DN 20</t>
  </si>
  <si>
    <t>9</t>
  </si>
  <si>
    <t>722190901</t>
  </si>
  <si>
    <t>Uzatvorenie alebo otvorenie vodovodného potrubia</t>
  </si>
  <si>
    <t>18</t>
  </si>
  <si>
    <t>722290226</t>
  </si>
  <si>
    <t>Tlaková skúška vodovodného potrubia závitového do DN 50</t>
  </si>
  <si>
    <t>11</t>
  </si>
  <si>
    <t>722290234</t>
  </si>
  <si>
    <t>Prepláchnutie a dezinfekcia vodovodného potrubia do DN 80</t>
  </si>
  <si>
    <t>22</t>
  </si>
  <si>
    <t>210</t>
  </si>
  <si>
    <t>Elektroinštalacia svietidlá 21 ks</t>
  </si>
  <si>
    <t>kpl</t>
  </si>
  <si>
    <t>64</t>
  </si>
  <si>
    <t>-541593302</t>
  </si>
  <si>
    <t>13</t>
  </si>
  <si>
    <t>210010033</t>
  </si>
  <si>
    <t>Rúrka elektroinštalačná ohybná kovová typ 2423 "Kopex", uložená voľne alebo pod omietkou</t>
  </si>
  <si>
    <t>-1370296152</t>
  </si>
  <si>
    <t>M</t>
  </si>
  <si>
    <t>3450519300</t>
  </si>
  <si>
    <t>Spojka 9623</t>
  </si>
  <si>
    <t>256</t>
  </si>
  <si>
    <t>-151017608</t>
  </si>
  <si>
    <t>15</t>
  </si>
  <si>
    <t>3450710300</t>
  </si>
  <si>
    <t>Rúrka FXP 25</t>
  </si>
  <si>
    <t>1955085972</t>
  </si>
  <si>
    <t>210010301</t>
  </si>
  <si>
    <t>Krabica prístrojová bez zapojenia (1901, KP 68, KZ 3)</t>
  </si>
  <si>
    <t>243234556</t>
  </si>
  <si>
    <t>17</t>
  </si>
  <si>
    <t>3410300438</t>
  </si>
  <si>
    <t>Krabica univerzálna    KPM 64 KA   KOPOS</t>
  </si>
  <si>
    <t>251053841</t>
  </si>
  <si>
    <t>210100004</t>
  </si>
  <si>
    <t>Ukončenie vodičov v rozvádzač. vrátane zapojenia a vodičovej koncovky do 25 mm2</t>
  </si>
  <si>
    <t>1067904007</t>
  </si>
  <si>
    <t>19</t>
  </si>
  <si>
    <t>3452107500</t>
  </si>
  <si>
    <t>G-Káblové oko CU  25x 6 KU</t>
  </si>
  <si>
    <t>-1177640968</t>
  </si>
  <si>
    <t>210201060/N</t>
  </si>
  <si>
    <t>Zapojenie svietidla</t>
  </si>
  <si>
    <t>1462834970</t>
  </si>
  <si>
    <t>21</t>
  </si>
  <si>
    <t>348pc.</t>
  </si>
  <si>
    <t>Svietidlo podľa výberu arch.</t>
  </si>
  <si>
    <t>399039803</t>
  </si>
  <si>
    <t>348pc1</t>
  </si>
  <si>
    <t>Svetelné zdroje cca</t>
  </si>
  <si>
    <t>1948504705</t>
  </si>
  <si>
    <t>23</t>
  </si>
  <si>
    <t>210800220</t>
  </si>
  <si>
    <t>Vodič medený uložený pod omietkou CYKY  450/750 V  2x1,5mm2</t>
  </si>
  <si>
    <t>1729360157</t>
  </si>
  <si>
    <t>24</t>
  </si>
  <si>
    <t>3410350079</t>
  </si>
  <si>
    <t>CYKY 2x1,5    Kábel pre pevné uloženie, medený STN</t>
  </si>
  <si>
    <t>1032931524</t>
  </si>
  <si>
    <t>VP - Práce naviac</t>
  </si>
  <si>
    <t>PN</t>
  </si>
  <si>
    <t>2 - Učebňa chémie + prípravovňa- svietidlá</t>
  </si>
  <si>
    <t>HSV - Práce a dodávky HSV</t>
  </si>
  <si>
    <t xml:space="preserve">    6 - Úpravy povrchov, podlahy, osadenie</t>
  </si>
  <si>
    <t xml:space="preserve">    9 - Ostatné konštrukcie a práce</t>
  </si>
  <si>
    <t xml:space="preserve">    776 - Podlahy povlakové</t>
  </si>
  <si>
    <t>M - Práce a dodávky M</t>
  </si>
  <si>
    <t xml:space="preserve">    21-M - Elektromontáže</t>
  </si>
  <si>
    <t>612423531</t>
  </si>
  <si>
    <t>Omietka rýh v stenách maltou vápennou šírky ryhy do 150 mm omietkou štukovou</t>
  </si>
  <si>
    <t>m2</t>
  </si>
  <si>
    <t xml:space="preserve">2*0,7   </t>
  </si>
  <si>
    <t>VV</t>
  </si>
  <si>
    <t>Súčet</t>
  </si>
  <si>
    <t>952901111</t>
  </si>
  <si>
    <t>Vyčistenie budov pri výške podlaží do 4m</t>
  </si>
  <si>
    <t>974032122</t>
  </si>
  <si>
    <t>Vysekanie rýh v stenách a priečkach z dutých tehál a tvárnic do hĺbky 30 mm a š. do 70 mm,  -0,00200t</t>
  </si>
  <si>
    <t>979011111</t>
  </si>
  <si>
    <t>Zvislá doprava sutiny a vybúraných hmôt za prvé podlažie nad alebo pod základným podlažím</t>
  </si>
  <si>
    <t>t</t>
  </si>
  <si>
    <t>979081111</t>
  </si>
  <si>
    <t>Odvoz sutiny a vybúraných hmôt na skládku do 1 km</t>
  </si>
  <si>
    <t>979081121</t>
  </si>
  <si>
    <t>Odvoz sutiny a vybúraných hmôt na skládku za každý ďalší 1 km</t>
  </si>
  <si>
    <t>979082111</t>
  </si>
  <si>
    <t>Vnútrostavenisková doprava sutiny a vybúraných hmôt do 10 m</t>
  </si>
  <si>
    <t>979082121</t>
  </si>
  <si>
    <t>Vnútrostavenisková doprava sutiny a vybúraných hmôt za každých ďalších 5 m</t>
  </si>
  <si>
    <t>979089612</t>
  </si>
  <si>
    <t>Poplatok za skladovanie - iné odpady zo stavieb a demolácií (17 09), ostatné</t>
  </si>
  <si>
    <t>776521100</t>
  </si>
  <si>
    <t>Lepenie povlakových podláh z PVC homogénnych pásov</t>
  </si>
  <si>
    <t xml:space="preserve">3,062*7,713   </t>
  </si>
  <si>
    <t>2841301120</t>
  </si>
  <si>
    <t>PVC podlaha homogénna protišmyková</t>
  </si>
  <si>
    <t>32</t>
  </si>
  <si>
    <t xml:space="preserve">23,617 * 1,03   </t>
  </si>
  <si>
    <t>776992121</t>
  </si>
  <si>
    <t>Tmelenie podkladu, úpravy prasklín a nerovností lokalne hr. 3 mm</t>
  </si>
  <si>
    <t>998776203</t>
  </si>
  <si>
    <t>Presun hmôt pre podlahy povlakové v objektoch výšky nad 12 do 24 m</t>
  </si>
  <si>
    <t>%</t>
  </si>
  <si>
    <t>26</t>
  </si>
  <si>
    <t>Elektroinštalacia, svietidlá 21 ks - Rozpis</t>
  </si>
  <si>
    <t>28</t>
  </si>
  <si>
    <t>1687651280</t>
  </si>
  <si>
    <t>-548898159</t>
  </si>
  <si>
    <t>-1197926400</t>
  </si>
  <si>
    <t>1924763903</t>
  </si>
  <si>
    <t>1363869392</t>
  </si>
  <si>
    <t>2101</t>
  </si>
  <si>
    <t>Elektroinštalacia prívod k data projektoru</t>
  </si>
  <si>
    <t>30</t>
  </si>
  <si>
    <t>267609168</t>
  </si>
  <si>
    <t>-1488140297</t>
  </si>
  <si>
    <t>-1362474214</t>
  </si>
  <si>
    <t>657271643</t>
  </si>
  <si>
    <t>25</t>
  </si>
  <si>
    <t>-733534545</t>
  </si>
  <si>
    <t>-2103852104</t>
  </si>
  <si>
    <t>27</t>
  </si>
  <si>
    <t>-1748063357</t>
  </si>
  <si>
    <t>3 - Drevodielňa + sústruh+ kovovýroba</t>
  </si>
  <si>
    <t xml:space="preserve">5,723*7,94   </t>
  </si>
  <si>
    <t xml:space="preserve">45,452 * 1,05   </t>
  </si>
  <si>
    <t>Elektroinštalacia svietidlá 8ks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</si>
</sst>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7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505050"/>
      <name val="Trebuchet MS"/>
      <family val="2"/>
      <charset val="238"/>
    </font>
    <font>
      <sz val="8"/>
      <color rgb="FFFF0000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12" fillId="2" borderId="0" xfId="0" applyFont="1" applyFill="1" applyAlignment="1" applyProtection="1">
      <alignment horizontal="left" vertical="center"/>
    </xf>
    <xf numFmtId="0" fontId="13" fillId="2" borderId="0" xfId="1" applyFont="1" applyFill="1" applyAlignment="1" applyProtection="1">
      <alignment vertical="center"/>
    </xf>
    <xf numFmtId="0" fontId="0" fillId="2" borderId="0" xfId="0" applyFill="1"/>
    <xf numFmtId="0" fontId="10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6" fillId="0" borderId="0" xfId="0" applyFont="1" applyAlignment="1">
      <alignment horizontal="left" vertical="center"/>
    </xf>
    <xf numFmtId="0" fontId="0" fillId="0" borderId="0" xfId="0" applyBorder="1"/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9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0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2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2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vertical="center"/>
    </xf>
    <xf numFmtId="4" fontId="16" fillId="0" borderId="14" xfId="0" applyNumberFormat="1" applyFont="1" applyBorder="1" applyAlignment="1">
      <alignment horizontal="right" vertical="center"/>
    </xf>
    <xf numFmtId="4" fontId="16" fillId="0" borderId="0" xfId="0" applyNumberFormat="1" applyFont="1" applyBorder="1" applyAlignment="1">
      <alignment horizontal="right" vertical="center"/>
    </xf>
    <xf numFmtId="4" fontId="24" fillId="0" borderId="0" xfId="0" applyNumberFormat="1" applyFont="1" applyBorder="1" applyAlignment="1">
      <alignment vertical="center"/>
    </xf>
    <xf numFmtId="166" fontId="24" fillId="0" borderId="0" xfId="0" applyNumberFormat="1" applyFont="1" applyBorder="1" applyAlignment="1">
      <alignment vertical="center"/>
    </xf>
    <xf numFmtId="4" fontId="24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30" fillId="0" borderId="16" xfId="0" applyNumberFormat="1" applyFont="1" applyBorder="1" applyAlignment="1">
      <alignment vertical="center"/>
    </xf>
    <xf numFmtId="4" fontId="30" fillId="0" borderId="17" xfId="0" applyNumberFormat="1" applyFont="1" applyBorder="1" applyAlignment="1">
      <alignment vertical="center"/>
    </xf>
    <xf numFmtId="166" fontId="30" fillId="0" borderId="17" xfId="0" applyNumberFormat="1" applyFont="1" applyBorder="1" applyAlignment="1">
      <alignment vertical="center"/>
    </xf>
    <xf numFmtId="4" fontId="30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2" fillId="4" borderId="11" xfId="0" applyNumberFormat="1" applyFont="1" applyFill="1" applyBorder="1" applyAlignment="1" applyProtection="1">
      <alignment horizontal="center" vertical="center"/>
      <protection locked="0"/>
    </xf>
    <xf numFmtId="0" fontId="22" fillId="4" borderId="12" xfId="0" applyFont="1" applyFill="1" applyBorder="1" applyAlignment="1" applyProtection="1">
      <alignment horizontal="center" vertical="center"/>
      <protection locked="0"/>
    </xf>
    <xf numFmtId="4" fontId="22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2" fillId="4" borderId="14" xfId="0" applyNumberFormat="1" applyFont="1" applyFill="1" applyBorder="1" applyAlignment="1" applyProtection="1">
      <alignment horizontal="center" vertical="center"/>
      <protection locked="0"/>
    </xf>
    <xf numFmtId="0" fontId="22" fillId="4" borderId="0" xfId="0" applyFont="1" applyFill="1" applyBorder="1" applyAlignment="1" applyProtection="1">
      <alignment horizontal="center" vertical="center"/>
      <protection locked="0"/>
    </xf>
    <xf numFmtId="4" fontId="22" fillId="0" borderId="15" xfId="0" applyNumberFormat="1" applyFont="1" applyBorder="1" applyAlignment="1">
      <alignment vertical="center"/>
    </xf>
    <xf numFmtId="164" fontId="22" fillId="4" borderId="16" xfId="0" applyNumberFormat="1" applyFont="1" applyFill="1" applyBorder="1" applyAlignment="1" applyProtection="1">
      <alignment horizontal="center" vertical="center"/>
      <protection locked="0"/>
    </xf>
    <xf numFmtId="0" fontId="22" fillId="4" borderId="17" xfId="0" applyFont="1" applyFill="1" applyBorder="1" applyAlignment="1" applyProtection="1">
      <alignment horizontal="center" vertical="center"/>
      <protection locked="0"/>
    </xf>
    <xf numFmtId="4" fontId="22" fillId="0" borderId="18" xfId="0" applyNumberFormat="1" applyFont="1" applyBorder="1" applyAlignment="1">
      <alignment vertical="center"/>
    </xf>
    <xf numFmtId="0" fontId="25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11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7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2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3" fillId="0" borderId="12" xfId="0" applyNumberFormat="1" applyFont="1" applyBorder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167" fontId="34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35" fillId="0" borderId="25" xfId="0" applyFont="1" applyBorder="1" applyAlignment="1" applyProtection="1">
      <alignment horizontal="center" vertical="center"/>
      <protection locked="0"/>
    </xf>
    <xf numFmtId="49" fontId="35" fillId="0" borderId="25" xfId="0" applyNumberFormat="1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center" vertical="center" wrapText="1"/>
      <protection locked="0"/>
    </xf>
    <xf numFmtId="167" fontId="35" fillId="0" borderId="25" xfId="0" applyNumberFormat="1" applyFont="1" applyBorder="1" applyAlignment="1" applyProtection="1">
      <alignment vertical="center"/>
      <protection locked="0"/>
    </xf>
    <xf numFmtId="167" fontId="35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left" vertical="center"/>
    </xf>
    <xf numFmtId="167" fontId="8" fillId="0" borderId="0" xfId="0" applyNumberFormat="1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4" fontId="25" fillId="6" borderId="0" xfId="0" applyNumberFormat="1" applyFont="1" applyFill="1" applyBorder="1" applyAlignment="1">
      <alignment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25" fillId="0" borderId="0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11" fillId="0" borderId="0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4" fontId="20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4" fontId="25" fillId="0" borderId="0" xfId="0" applyNumberFormat="1" applyFont="1" applyBorder="1" applyAlignment="1">
      <alignment horizontal="right"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167" fontId="0" fillId="0" borderId="25" xfId="0" applyNumberFormat="1" applyFont="1" applyBorder="1" applyAlignment="1">
      <alignment vertical="center"/>
    </xf>
    <xf numFmtId="167" fontId="5" fillId="0" borderId="23" xfId="0" applyNumberFormat="1" applyFont="1" applyBorder="1" applyAlignment="1"/>
    <xf numFmtId="167" fontId="26" fillId="0" borderId="23" xfId="0" applyNumberFormat="1" applyFont="1" applyBorder="1" applyAlignment="1">
      <alignment vertical="center"/>
    </xf>
    <xf numFmtId="167" fontId="5" fillId="0" borderId="0" xfId="0" applyNumberFormat="1" applyFont="1" applyBorder="1" applyAlignme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35" fillId="0" borderId="25" xfId="0" applyFont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4" fontId="6" fillId="0" borderId="0" xfId="0" applyNumberFormat="1" applyFont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5" fillId="0" borderId="23" xfId="0" applyNumberFormat="1" applyFont="1" applyBorder="1" applyAlignment="1">
      <alignment vertical="center"/>
    </xf>
    <xf numFmtId="0" fontId="35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25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7" fillId="0" borderId="17" xfId="0" applyNumberFormat="1" applyFont="1" applyBorder="1" applyAlignment="1"/>
    <xf numFmtId="167" fontId="7" fillId="0" borderId="17" xfId="0" applyNumberFormat="1" applyFont="1" applyBorder="1" applyAlignment="1">
      <alignment vertical="center"/>
    </xf>
    <xf numFmtId="167" fontId="7" fillId="0" borderId="23" xfId="0" applyNumberFormat="1" applyFont="1" applyBorder="1" applyAlignment="1"/>
    <xf numFmtId="167" fontId="7" fillId="0" borderId="23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4" fontId="31" fillId="0" borderId="0" xfId="0" applyNumberFormat="1" applyFont="1" applyBorder="1" applyAlignment="1">
      <alignment vertical="center"/>
    </xf>
    <xf numFmtId="4" fontId="32" fillId="0" borderId="0" xfId="0" applyNumberFormat="1" applyFont="1" applyBorder="1" applyAlignment="1">
      <alignment vertical="center"/>
    </xf>
    <xf numFmtId="0" fontId="13" fillId="2" borderId="0" xfId="1" applyFont="1" applyFill="1" applyAlignment="1" applyProtection="1">
      <alignment horizontal="center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9"/>
  <sheetViews>
    <sheetView showGridLines="0" tabSelected="1" workbookViewId="0">
      <pane ySplit="1" topLeftCell="A2" activePane="bottomLeft" state="frozen"/>
      <selection pane="bottomLeft" activeCell="K6" sqref="K6:AO6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2" t="s">
        <v>0</v>
      </c>
      <c r="B1" s="13"/>
      <c r="C1" s="13"/>
      <c r="D1" s="14" t="s">
        <v>1</v>
      </c>
      <c r="E1" s="13"/>
      <c r="F1" s="13"/>
      <c r="G1" s="13"/>
      <c r="H1" s="13"/>
      <c r="I1" s="13"/>
      <c r="J1" s="13"/>
      <c r="K1" s="15" t="s">
        <v>2</v>
      </c>
      <c r="L1" s="15"/>
      <c r="M1" s="15"/>
      <c r="N1" s="15"/>
      <c r="O1" s="15"/>
      <c r="P1" s="15"/>
      <c r="Q1" s="15"/>
      <c r="R1" s="15"/>
      <c r="S1" s="15"/>
      <c r="T1" s="13"/>
      <c r="U1" s="13"/>
      <c r="V1" s="13"/>
      <c r="W1" s="15" t="s">
        <v>3</v>
      </c>
      <c r="X1" s="15"/>
      <c r="Y1" s="15"/>
      <c r="Z1" s="15"/>
      <c r="AA1" s="15"/>
      <c r="AB1" s="15"/>
      <c r="AC1" s="15"/>
      <c r="AD1" s="15"/>
      <c r="AE1" s="15"/>
      <c r="AF1" s="15"/>
      <c r="AG1" s="13"/>
      <c r="AH1" s="13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7" t="s">
        <v>4</v>
      </c>
      <c r="BB1" s="17" t="s">
        <v>5</v>
      </c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T1" s="18" t="s">
        <v>6</v>
      </c>
      <c r="BU1" s="18" t="s">
        <v>7</v>
      </c>
    </row>
    <row r="2" spans="1:73" ht="36.950000000000003" customHeight="1" x14ac:dyDescent="0.3">
      <c r="C2" s="205" t="s">
        <v>8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206"/>
      <c r="AK2" s="206"/>
      <c r="AL2" s="206"/>
      <c r="AM2" s="206"/>
      <c r="AN2" s="206"/>
      <c r="AO2" s="206"/>
      <c r="AP2" s="206"/>
      <c r="AR2" s="209" t="s">
        <v>9</v>
      </c>
      <c r="AS2" s="210"/>
      <c r="AT2" s="210"/>
      <c r="AU2" s="210"/>
      <c r="AV2" s="210"/>
      <c r="AW2" s="210"/>
      <c r="AX2" s="210"/>
      <c r="AY2" s="210"/>
      <c r="AZ2" s="210"/>
      <c r="BA2" s="210"/>
      <c r="BB2" s="210"/>
      <c r="BC2" s="210"/>
      <c r="BD2" s="210"/>
      <c r="BE2" s="210"/>
      <c r="BF2" s="210"/>
      <c r="BG2" s="210"/>
      <c r="BS2" s="20" t="s">
        <v>10</v>
      </c>
      <c r="BT2" s="20" t="s">
        <v>11</v>
      </c>
    </row>
    <row r="3" spans="1:73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3"/>
      <c r="BS3" s="20" t="s">
        <v>10</v>
      </c>
      <c r="BT3" s="20" t="s">
        <v>11</v>
      </c>
    </row>
    <row r="4" spans="1:73" ht="36.950000000000003" customHeight="1" x14ac:dyDescent="0.3">
      <c r="B4" s="24"/>
      <c r="C4" s="207" t="s">
        <v>12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5"/>
      <c r="AS4" s="19" t="s">
        <v>13</v>
      </c>
      <c r="BG4" s="26" t="s">
        <v>14</v>
      </c>
      <c r="BS4" s="20" t="s">
        <v>10</v>
      </c>
    </row>
    <row r="5" spans="1:73" ht="14.45" customHeight="1" x14ac:dyDescent="0.3">
      <c r="B5" s="24"/>
      <c r="C5" s="27"/>
      <c r="D5" s="28" t="s">
        <v>15</v>
      </c>
      <c r="E5" s="27"/>
      <c r="F5" s="27"/>
      <c r="G5" s="27"/>
      <c r="H5" s="27"/>
      <c r="I5" s="27"/>
      <c r="J5" s="27"/>
      <c r="K5" s="211" t="s">
        <v>16</v>
      </c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  <c r="AN5" s="212"/>
      <c r="AO5" s="212"/>
      <c r="AP5" s="27"/>
      <c r="AQ5" s="25"/>
      <c r="BG5" s="213" t="s">
        <v>17</v>
      </c>
      <c r="BS5" s="20" t="s">
        <v>10</v>
      </c>
    </row>
    <row r="6" spans="1:73" ht="36.950000000000003" customHeight="1" x14ac:dyDescent="0.3">
      <c r="B6" s="24"/>
      <c r="C6" s="27"/>
      <c r="D6" s="30" t="s">
        <v>18</v>
      </c>
      <c r="E6" s="27"/>
      <c r="F6" s="27"/>
      <c r="G6" s="27"/>
      <c r="H6" s="27"/>
      <c r="I6" s="27"/>
      <c r="J6" s="27"/>
      <c r="K6" s="215" t="s">
        <v>19</v>
      </c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  <c r="X6" s="212"/>
      <c r="Y6" s="212"/>
      <c r="Z6" s="212"/>
      <c r="AA6" s="212"/>
      <c r="AB6" s="212"/>
      <c r="AC6" s="212"/>
      <c r="AD6" s="212"/>
      <c r="AE6" s="212"/>
      <c r="AF6" s="212"/>
      <c r="AG6" s="212"/>
      <c r="AH6" s="212"/>
      <c r="AI6" s="212"/>
      <c r="AJ6" s="212"/>
      <c r="AK6" s="212"/>
      <c r="AL6" s="212"/>
      <c r="AM6" s="212"/>
      <c r="AN6" s="212"/>
      <c r="AO6" s="212"/>
      <c r="AP6" s="27"/>
      <c r="AQ6" s="25"/>
      <c r="BG6" s="214"/>
      <c r="BS6" s="20" t="s">
        <v>10</v>
      </c>
    </row>
    <row r="7" spans="1:73" ht="14.45" customHeight="1" x14ac:dyDescent="0.3">
      <c r="B7" s="24"/>
      <c r="C7" s="27"/>
      <c r="D7" s="31" t="s">
        <v>20</v>
      </c>
      <c r="E7" s="27"/>
      <c r="F7" s="27"/>
      <c r="G7" s="27"/>
      <c r="H7" s="27"/>
      <c r="I7" s="27"/>
      <c r="J7" s="27"/>
      <c r="K7" s="29" t="s">
        <v>5</v>
      </c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31" t="s">
        <v>21</v>
      </c>
      <c r="AL7" s="27"/>
      <c r="AM7" s="27"/>
      <c r="AN7" s="29" t="s">
        <v>5</v>
      </c>
      <c r="AO7" s="27"/>
      <c r="AP7" s="27"/>
      <c r="AQ7" s="25"/>
      <c r="BG7" s="214"/>
      <c r="BS7" s="20" t="s">
        <v>10</v>
      </c>
    </row>
    <row r="8" spans="1:73" ht="14.45" customHeight="1" x14ac:dyDescent="0.3">
      <c r="B8" s="24"/>
      <c r="C8" s="27"/>
      <c r="D8" s="31" t="s">
        <v>22</v>
      </c>
      <c r="E8" s="27"/>
      <c r="F8" s="27"/>
      <c r="G8" s="27"/>
      <c r="H8" s="27"/>
      <c r="I8" s="27"/>
      <c r="J8" s="27"/>
      <c r="K8" s="29" t="s">
        <v>23</v>
      </c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31" t="s">
        <v>24</v>
      </c>
      <c r="AL8" s="27"/>
      <c r="AM8" s="27"/>
      <c r="AN8" s="296">
        <v>44277</v>
      </c>
      <c r="AO8" s="27"/>
      <c r="AP8" s="27"/>
      <c r="AQ8" s="25"/>
      <c r="BG8" s="214"/>
      <c r="BS8" s="20" t="s">
        <v>10</v>
      </c>
    </row>
    <row r="9" spans="1:73" ht="14.45" customHeight="1" x14ac:dyDescent="0.3">
      <c r="B9" s="24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5"/>
      <c r="BG9" s="214"/>
      <c r="BS9" s="20" t="s">
        <v>10</v>
      </c>
    </row>
    <row r="10" spans="1:73" ht="14.45" customHeight="1" x14ac:dyDescent="0.3">
      <c r="B10" s="24"/>
      <c r="C10" s="27"/>
      <c r="D10" s="31" t="s">
        <v>25</v>
      </c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31" t="s">
        <v>26</v>
      </c>
      <c r="AL10" s="27"/>
      <c r="AM10" s="27"/>
      <c r="AN10" s="29" t="s">
        <v>27</v>
      </c>
      <c r="AO10" s="27"/>
      <c r="AP10" s="27"/>
      <c r="AQ10" s="25"/>
      <c r="BG10" s="214"/>
      <c r="BS10" s="20" t="s">
        <v>10</v>
      </c>
    </row>
    <row r="11" spans="1:73" ht="18.399999999999999" customHeight="1" x14ac:dyDescent="0.3">
      <c r="B11" s="24"/>
      <c r="C11" s="27"/>
      <c r="D11" s="27"/>
      <c r="E11" s="29" t="s">
        <v>28</v>
      </c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31" t="s">
        <v>29</v>
      </c>
      <c r="AL11" s="27"/>
      <c r="AM11" s="27"/>
      <c r="AN11" s="29" t="s">
        <v>30</v>
      </c>
      <c r="AO11" s="27"/>
      <c r="AP11" s="27"/>
      <c r="AQ11" s="25"/>
      <c r="BG11" s="214"/>
      <c r="BS11" s="20" t="s">
        <v>10</v>
      </c>
    </row>
    <row r="12" spans="1:73" ht="6.95" customHeight="1" x14ac:dyDescent="0.3">
      <c r="B12" s="24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5"/>
      <c r="BG12" s="214"/>
      <c r="BS12" s="20" t="s">
        <v>10</v>
      </c>
    </row>
    <row r="13" spans="1:73" ht="14.45" customHeight="1" x14ac:dyDescent="0.3">
      <c r="B13" s="24"/>
      <c r="C13" s="27"/>
      <c r="D13" s="31" t="s">
        <v>31</v>
      </c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31" t="s">
        <v>26</v>
      </c>
      <c r="AL13" s="27"/>
      <c r="AM13" s="27"/>
      <c r="AN13" s="32" t="s">
        <v>32</v>
      </c>
      <c r="AO13" s="27"/>
      <c r="AP13" s="27"/>
      <c r="AQ13" s="25"/>
      <c r="BG13" s="214"/>
      <c r="BS13" s="20" t="s">
        <v>10</v>
      </c>
    </row>
    <row r="14" spans="1:73" x14ac:dyDescent="0.3">
      <c r="B14" s="24"/>
      <c r="C14" s="27"/>
      <c r="D14" s="27"/>
      <c r="E14" s="216" t="s">
        <v>32</v>
      </c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31" t="s">
        <v>29</v>
      </c>
      <c r="AL14" s="27"/>
      <c r="AM14" s="27"/>
      <c r="AN14" s="32" t="s">
        <v>32</v>
      </c>
      <c r="AO14" s="27"/>
      <c r="AP14" s="27"/>
      <c r="AQ14" s="25"/>
      <c r="BG14" s="214"/>
      <c r="BS14" s="20" t="s">
        <v>10</v>
      </c>
    </row>
    <row r="15" spans="1:73" ht="6.95" customHeight="1" x14ac:dyDescent="0.3">
      <c r="B15" s="24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5"/>
      <c r="BG15" s="214"/>
      <c r="BS15" s="20" t="s">
        <v>6</v>
      </c>
    </row>
    <row r="16" spans="1:73" ht="14.45" customHeight="1" x14ac:dyDescent="0.3">
      <c r="B16" s="24"/>
      <c r="C16" s="27"/>
      <c r="D16" s="31" t="s">
        <v>33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31" t="s">
        <v>26</v>
      </c>
      <c r="AL16" s="27"/>
      <c r="AM16" s="27"/>
      <c r="AN16" s="29" t="s">
        <v>5</v>
      </c>
      <c r="AO16" s="27"/>
      <c r="AP16" s="27"/>
      <c r="AQ16" s="25"/>
      <c r="BG16" s="214"/>
      <c r="BS16" s="20" t="s">
        <v>6</v>
      </c>
    </row>
    <row r="17" spans="2:71" ht="18.399999999999999" customHeight="1" x14ac:dyDescent="0.3">
      <c r="B17" s="24"/>
      <c r="C17" s="27"/>
      <c r="D17" s="27"/>
      <c r="E17" s="29" t="s">
        <v>23</v>
      </c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31" t="s">
        <v>29</v>
      </c>
      <c r="AL17" s="27"/>
      <c r="AM17" s="27"/>
      <c r="AN17" s="29" t="s">
        <v>5</v>
      </c>
      <c r="AO17" s="27"/>
      <c r="AP17" s="27"/>
      <c r="AQ17" s="25"/>
      <c r="BG17" s="214"/>
      <c r="BS17" s="20" t="s">
        <v>7</v>
      </c>
    </row>
    <row r="18" spans="2:71" ht="6.95" customHeight="1" x14ac:dyDescent="0.3">
      <c r="B18" s="24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5"/>
      <c r="BG18" s="214"/>
      <c r="BS18" s="20" t="s">
        <v>34</v>
      </c>
    </row>
    <row r="19" spans="2:71" ht="14.45" customHeight="1" x14ac:dyDescent="0.3">
      <c r="B19" s="24"/>
      <c r="C19" s="27"/>
      <c r="D19" s="31" t="s">
        <v>35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31" t="s">
        <v>26</v>
      </c>
      <c r="AL19" s="27"/>
      <c r="AM19" s="27"/>
      <c r="AN19" s="29" t="s">
        <v>5</v>
      </c>
      <c r="AO19" s="27"/>
      <c r="AP19" s="27"/>
      <c r="AQ19" s="25"/>
      <c r="BG19" s="214"/>
      <c r="BS19" s="20" t="s">
        <v>34</v>
      </c>
    </row>
    <row r="20" spans="2:71" ht="18.399999999999999" customHeight="1" x14ac:dyDescent="0.3">
      <c r="B20" s="24"/>
      <c r="C20" s="27"/>
      <c r="D20" s="27"/>
      <c r="E20" s="29" t="s">
        <v>36</v>
      </c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31" t="s">
        <v>29</v>
      </c>
      <c r="AL20" s="27"/>
      <c r="AM20" s="27"/>
      <c r="AN20" s="29" t="s">
        <v>5</v>
      </c>
      <c r="AO20" s="27"/>
      <c r="AP20" s="27"/>
      <c r="AQ20" s="25"/>
      <c r="BG20" s="214"/>
    </row>
    <row r="21" spans="2:71" ht="6.95" customHeight="1" x14ac:dyDescent="0.3">
      <c r="B21" s="24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5"/>
      <c r="BG21" s="214"/>
    </row>
    <row r="22" spans="2:71" x14ac:dyDescent="0.3">
      <c r="B22" s="24"/>
      <c r="C22" s="27"/>
      <c r="D22" s="31" t="s">
        <v>37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5"/>
      <c r="BG22" s="214"/>
    </row>
    <row r="23" spans="2:71" ht="16.5" customHeight="1" x14ac:dyDescent="0.3">
      <c r="B23" s="24"/>
      <c r="C23" s="27"/>
      <c r="D23" s="27"/>
      <c r="E23" s="218" t="s">
        <v>5</v>
      </c>
      <c r="F23" s="218"/>
      <c r="G23" s="218"/>
      <c r="H23" s="218"/>
      <c r="I23" s="218"/>
      <c r="J23" s="218"/>
      <c r="K23" s="218"/>
      <c r="L23" s="218"/>
      <c r="M23" s="218"/>
      <c r="N23" s="218"/>
      <c r="O23" s="218"/>
      <c r="P23" s="218"/>
      <c r="Q23" s="218"/>
      <c r="R23" s="218"/>
      <c r="S23" s="218"/>
      <c r="T23" s="218"/>
      <c r="U23" s="218"/>
      <c r="V23" s="218"/>
      <c r="W23" s="218"/>
      <c r="X23" s="218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8"/>
      <c r="AK23" s="218"/>
      <c r="AL23" s="218"/>
      <c r="AM23" s="218"/>
      <c r="AN23" s="218"/>
      <c r="AO23" s="27"/>
      <c r="AP23" s="27"/>
      <c r="AQ23" s="25"/>
      <c r="BG23" s="214"/>
    </row>
    <row r="24" spans="2:71" ht="6.95" customHeight="1" x14ac:dyDescent="0.3">
      <c r="B24" s="24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5"/>
      <c r="BG24" s="214"/>
    </row>
    <row r="25" spans="2:71" ht="6.95" customHeight="1" x14ac:dyDescent="0.3">
      <c r="B25" s="24"/>
      <c r="C25" s="27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7"/>
      <c r="AQ25" s="25"/>
      <c r="BG25" s="214"/>
    </row>
    <row r="26" spans="2:71" ht="14.45" customHeight="1" x14ac:dyDescent="0.3">
      <c r="B26" s="24"/>
      <c r="C26" s="27"/>
      <c r="D26" s="34" t="s">
        <v>38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19">
        <f>ROUND(AG87,2)</f>
        <v>0</v>
      </c>
      <c r="AL26" s="212"/>
      <c r="AM26" s="212"/>
      <c r="AN26" s="212"/>
      <c r="AO26" s="212"/>
      <c r="AP26" s="27"/>
      <c r="AQ26" s="25"/>
      <c r="BG26" s="214"/>
    </row>
    <row r="27" spans="2:71" x14ac:dyDescent="0.3">
      <c r="B27" s="24"/>
      <c r="C27" s="27"/>
      <c r="D27" s="27"/>
      <c r="E27" s="31" t="s">
        <v>39</v>
      </c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20">
        <f>AS87</f>
        <v>0</v>
      </c>
      <c r="AL27" s="220"/>
      <c r="AM27" s="220"/>
      <c r="AN27" s="220"/>
      <c r="AO27" s="220"/>
      <c r="AP27" s="27"/>
      <c r="AQ27" s="25"/>
      <c r="BG27" s="214"/>
    </row>
    <row r="28" spans="2:71" s="1" customFormat="1" x14ac:dyDescent="0.3">
      <c r="B28" s="35"/>
      <c r="C28" s="36"/>
      <c r="D28" s="36"/>
      <c r="E28" s="31" t="s">
        <v>40</v>
      </c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220">
        <f>ROUND(AT87,2)</f>
        <v>0</v>
      </c>
      <c r="AL28" s="220"/>
      <c r="AM28" s="220"/>
      <c r="AN28" s="220"/>
      <c r="AO28" s="220"/>
      <c r="AP28" s="36"/>
      <c r="AQ28" s="37"/>
      <c r="BG28" s="214"/>
    </row>
    <row r="29" spans="2:71" s="1" customFormat="1" ht="14.45" customHeight="1" x14ac:dyDescent="0.3">
      <c r="B29" s="35"/>
      <c r="C29" s="36"/>
      <c r="D29" s="34" t="s">
        <v>41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219">
        <f>ROUND(AG92,2)</f>
        <v>0</v>
      </c>
      <c r="AL29" s="219"/>
      <c r="AM29" s="219"/>
      <c r="AN29" s="219"/>
      <c r="AO29" s="219"/>
      <c r="AP29" s="36"/>
      <c r="AQ29" s="37"/>
      <c r="BG29" s="214"/>
    </row>
    <row r="30" spans="2:71" s="1" customFormat="1" ht="6.95" customHeight="1" x14ac:dyDescent="0.3">
      <c r="B30" s="35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7"/>
      <c r="BG30" s="214"/>
    </row>
    <row r="31" spans="2:71" s="1" customFormat="1" ht="25.9" customHeight="1" x14ac:dyDescent="0.3">
      <c r="B31" s="35"/>
      <c r="C31" s="36"/>
      <c r="D31" s="38" t="s">
        <v>42</v>
      </c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221">
        <f>ROUND(AK26+AK29,2)</f>
        <v>0</v>
      </c>
      <c r="AL31" s="222"/>
      <c r="AM31" s="222"/>
      <c r="AN31" s="222"/>
      <c r="AO31" s="222"/>
      <c r="AP31" s="36"/>
      <c r="AQ31" s="37"/>
      <c r="BG31" s="214"/>
    </row>
    <row r="32" spans="2:71" s="1" customFormat="1" ht="6.95" customHeight="1" x14ac:dyDescent="0.3">
      <c r="B32" s="35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7"/>
      <c r="BG32" s="214"/>
    </row>
    <row r="33" spans="2:59" s="2" customFormat="1" ht="14.45" customHeight="1" x14ac:dyDescent="0.3">
      <c r="B33" s="40"/>
      <c r="C33" s="41"/>
      <c r="D33" s="42" t="s">
        <v>43</v>
      </c>
      <c r="E33" s="41"/>
      <c r="F33" s="42" t="s">
        <v>44</v>
      </c>
      <c r="G33" s="41"/>
      <c r="H33" s="41"/>
      <c r="I33" s="41"/>
      <c r="J33" s="41"/>
      <c r="K33" s="41"/>
      <c r="L33" s="223">
        <v>0.2</v>
      </c>
      <c r="M33" s="224"/>
      <c r="N33" s="224"/>
      <c r="O33" s="224"/>
      <c r="P33" s="41"/>
      <c r="Q33" s="41"/>
      <c r="R33" s="41"/>
      <c r="S33" s="41"/>
      <c r="T33" s="44" t="s">
        <v>45</v>
      </c>
      <c r="U33" s="41"/>
      <c r="V33" s="41"/>
      <c r="W33" s="225">
        <f>ROUND(BB87+SUM(CD93:CD97),2)</f>
        <v>0</v>
      </c>
      <c r="X33" s="224"/>
      <c r="Y33" s="224"/>
      <c r="Z33" s="224"/>
      <c r="AA33" s="224"/>
      <c r="AB33" s="224"/>
      <c r="AC33" s="224"/>
      <c r="AD33" s="224"/>
      <c r="AE33" s="224"/>
      <c r="AF33" s="41"/>
      <c r="AG33" s="41"/>
      <c r="AH33" s="41"/>
      <c r="AI33" s="41"/>
      <c r="AJ33" s="41"/>
      <c r="AK33" s="225">
        <f>ROUND(AX87+SUM(BY93:BY97),2)</f>
        <v>0</v>
      </c>
      <c r="AL33" s="224"/>
      <c r="AM33" s="224"/>
      <c r="AN33" s="224"/>
      <c r="AO33" s="224"/>
      <c r="AP33" s="41"/>
      <c r="AQ33" s="45"/>
      <c r="BG33" s="214"/>
    </row>
    <row r="34" spans="2:59" s="2" customFormat="1" ht="14.45" customHeight="1" x14ac:dyDescent="0.3">
      <c r="B34" s="40"/>
      <c r="C34" s="41"/>
      <c r="D34" s="41"/>
      <c r="E34" s="41"/>
      <c r="F34" s="42" t="s">
        <v>46</v>
      </c>
      <c r="G34" s="41"/>
      <c r="H34" s="41"/>
      <c r="I34" s="41"/>
      <c r="J34" s="41"/>
      <c r="K34" s="41"/>
      <c r="L34" s="223">
        <v>0.2</v>
      </c>
      <c r="M34" s="224"/>
      <c r="N34" s="224"/>
      <c r="O34" s="224"/>
      <c r="P34" s="41"/>
      <c r="Q34" s="41"/>
      <c r="R34" s="41"/>
      <c r="S34" s="41"/>
      <c r="T34" s="44" t="s">
        <v>45</v>
      </c>
      <c r="U34" s="41"/>
      <c r="V34" s="41"/>
      <c r="W34" s="225">
        <f>ROUND(BC87+SUM(CE93:CE97),2)</f>
        <v>0</v>
      </c>
      <c r="X34" s="224"/>
      <c r="Y34" s="224"/>
      <c r="Z34" s="224"/>
      <c r="AA34" s="224"/>
      <c r="AB34" s="224"/>
      <c r="AC34" s="224"/>
      <c r="AD34" s="224"/>
      <c r="AE34" s="224"/>
      <c r="AF34" s="41"/>
      <c r="AG34" s="41"/>
      <c r="AH34" s="41"/>
      <c r="AI34" s="41"/>
      <c r="AJ34" s="41"/>
      <c r="AK34" s="225">
        <f>ROUND(AY87+SUM(BZ93:BZ97),2)</f>
        <v>0</v>
      </c>
      <c r="AL34" s="224"/>
      <c r="AM34" s="224"/>
      <c r="AN34" s="224"/>
      <c r="AO34" s="224"/>
      <c r="AP34" s="41"/>
      <c r="AQ34" s="45"/>
      <c r="BG34" s="214"/>
    </row>
    <row r="35" spans="2:59" s="2" customFormat="1" ht="14.45" hidden="1" customHeight="1" x14ac:dyDescent="0.3">
      <c r="B35" s="40"/>
      <c r="C35" s="41"/>
      <c r="D35" s="41"/>
      <c r="E35" s="41"/>
      <c r="F35" s="42" t="s">
        <v>47</v>
      </c>
      <c r="G35" s="41"/>
      <c r="H35" s="41"/>
      <c r="I35" s="41"/>
      <c r="J35" s="41"/>
      <c r="K35" s="41"/>
      <c r="L35" s="223">
        <v>0.2</v>
      </c>
      <c r="M35" s="224"/>
      <c r="N35" s="224"/>
      <c r="O35" s="224"/>
      <c r="P35" s="41"/>
      <c r="Q35" s="41"/>
      <c r="R35" s="41"/>
      <c r="S35" s="41"/>
      <c r="T35" s="44" t="s">
        <v>45</v>
      </c>
      <c r="U35" s="41"/>
      <c r="V35" s="41"/>
      <c r="W35" s="225">
        <f>ROUND(BD87+SUM(CF93:CF97),2)</f>
        <v>0</v>
      </c>
      <c r="X35" s="224"/>
      <c r="Y35" s="224"/>
      <c r="Z35" s="224"/>
      <c r="AA35" s="224"/>
      <c r="AB35" s="224"/>
      <c r="AC35" s="224"/>
      <c r="AD35" s="224"/>
      <c r="AE35" s="224"/>
      <c r="AF35" s="41"/>
      <c r="AG35" s="41"/>
      <c r="AH35" s="41"/>
      <c r="AI35" s="41"/>
      <c r="AJ35" s="41"/>
      <c r="AK35" s="225">
        <v>0</v>
      </c>
      <c r="AL35" s="224"/>
      <c r="AM35" s="224"/>
      <c r="AN35" s="224"/>
      <c r="AO35" s="224"/>
      <c r="AP35" s="41"/>
      <c r="AQ35" s="45"/>
    </row>
    <row r="36" spans="2:59" s="2" customFormat="1" ht="14.45" hidden="1" customHeight="1" x14ac:dyDescent="0.3">
      <c r="B36" s="40"/>
      <c r="C36" s="41"/>
      <c r="D36" s="41"/>
      <c r="E36" s="41"/>
      <c r="F36" s="42" t="s">
        <v>48</v>
      </c>
      <c r="G36" s="41"/>
      <c r="H36" s="41"/>
      <c r="I36" s="41"/>
      <c r="J36" s="41"/>
      <c r="K36" s="41"/>
      <c r="L36" s="223">
        <v>0.2</v>
      </c>
      <c r="M36" s="224"/>
      <c r="N36" s="224"/>
      <c r="O36" s="224"/>
      <c r="P36" s="41"/>
      <c r="Q36" s="41"/>
      <c r="R36" s="41"/>
      <c r="S36" s="41"/>
      <c r="T36" s="44" t="s">
        <v>45</v>
      </c>
      <c r="U36" s="41"/>
      <c r="V36" s="41"/>
      <c r="W36" s="225">
        <f>ROUND(BE87+SUM(CG93:CG97),2)</f>
        <v>0</v>
      </c>
      <c r="X36" s="224"/>
      <c r="Y36" s="224"/>
      <c r="Z36" s="224"/>
      <c r="AA36" s="224"/>
      <c r="AB36" s="224"/>
      <c r="AC36" s="224"/>
      <c r="AD36" s="224"/>
      <c r="AE36" s="224"/>
      <c r="AF36" s="41"/>
      <c r="AG36" s="41"/>
      <c r="AH36" s="41"/>
      <c r="AI36" s="41"/>
      <c r="AJ36" s="41"/>
      <c r="AK36" s="225">
        <v>0</v>
      </c>
      <c r="AL36" s="224"/>
      <c r="AM36" s="224"/>
      <c r="AN36" s="224"/>
      <c r="AO36" s="224"/>
      <c r="AP36" s="41"/>
      <c r="AQ36" s="45"/>
    </row>
    <row r="37" spans="2:59" s="2" customFormat="1" ht="14.45" hidden="1" customHeight="1" x14ac:dyDescent="0.3">
      <c r="B37" s="40"/>
      <c r="C37" s="41"/>
      <c r="D37" s="41"/>
      <c r="E37" s="41"/>
      <c r="F37" s="42" t="s">
        <v>49</v>
      </c>
      <c r="G37" s="41"/>
      <c r="H37" s="41"/>
      <c r="I37" s="41"/>
      <c r="J37" s="41"/>
      <c r="K37" s="41"/>
      <c r="L37" s="223">
        <v>0</v>
      </c>
      <c r="M37" s="224"/>
      <c r="N37" s="224"/>
      <c r="O37" s="224"/>
      <c r="P37" s="41"/>
      <c r="Q37" s="41"/>
      <c r="R37" s="41"/>
      <c r="S37" s="41"/>
      <c r="T37" s="44" t="s">
        <v>45</v>
      </c>
      <c r="U37" s="41"/>
      <c r="V37" s="41"/>
      <c r="W37" s="225">
        <f>ROUND(BF87+SUM(CH93:CH97),2)</f>
        <v>0</v>
      </c>
      <c r="X37" s="224"/>
      <c r="Y37" s="224"/>
      <c r="Z37" s="224"/>
      <c r="AA37" s="224"/>
      <c r="AB37" s="224"/>
      <c r="AC37" s="224"/>
      <c r="AD37" s="224"/>
      <c r="AE37" s="224"/>
      <c r="AF37" s="41"/>
      <c r="AG37" s="41"/>
      <c r="AH37" s="41"/>
      <c r="AI37" s="41"/>
      <c r="AJ37" s="41"/>
      <c r="AK37" s="225">
        <v>0</v>
      </c>
      <c r="AL37" s="224"/>
      <c r="AM37" s="224"/>
      <c r="AN37" s="224"/>
      <c r="AO37" s="224"/>
      <c r="AP37" s="41"/>
      <c r="AQ37" s="45"/>
    </row>
    <row r="38" spans="2:59" s="1" customFormat="1" ht="6.95" customHeight="1" x14ac:dyDescent="0.3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7"/>
    </row>
    <row r="39" spans="2:59" s="1" customFormat="1" ht="25.9" customHeight="1" x14ac:dyDescent="0.3">
      <c r="B39" s="35"/>
      <c r="C39" s="46"/>
      <c r="D39" s="47" t="s">
        <v>50</v>
      </c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9" t="s">
        <v>51</v>
      </c>
      <c r="U39" s="48"/>
      <c r="V39" s="48"/>
      <c r="W39" s="48"/>
      <c r="X39" s="226" t="s">
        <v>52</v>
      </c>
      <c r="Y39" s="227"/>
      <c r="Z39" s="227"/>
      <c r="AA39" s="227"/>
      <c r="AB39" s="227"/>
      <c r="AC39" s="48"/>
      <c r="AD39" s="48"/>
      <c r="AE39" s="48"/>
      <c r="AF39" s="48"/>
      <c r="AG39" s="48"/>
      <c r="AH39" s="48"/>
      <c r="AI39" s="48"/>
      <c r="AJ39" s="48"/>
      <c r="AK39" s="228">
        <f>SUM(AK31:AK37)</f>
        <v>0</v>
      </c>
      <c r="AL39" s="227"/>
      <c r="AM39" s="227"/>
      <c r="AN39" s="227"/>
      <c r="AO39" s="229"/>
      <c r="AP39" s="46"/>
      <c r="AQ39" s="37"/>
    </row>
    <row r="40" spans="2:59" s="1" customFormat="1" ht="14.45" customHeight="1" x14ac:dyDescent="0.3">
      <c r="B40" s="35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7"/>
    </row>
    <row r="41" spans="2:59" ht="13.5" x14ac:dyDescent="0.3">
      <c r="B41" s="24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5"/>
    </row>
    <row r="42" spans="2:59" ht="13.5" x14ac:dyDescent="0.3">
      <c r="B42" s="24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5"/>
    </row>
    <row r="43" spans="2:59" ht="13.5" x14ac:dyDescent="0.3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5"/>
    </row>
    <row r="44" spans="2:59" ht="13.5" x14ac:dyDescent="0.3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5"/>
    </row>
    <row r="45" spans="2:59" ht="13.5" x14ac:dyDescent="0.3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5"/>
    </row>
    <row r="46" spans="2:59" ht="13.5" x14ac:dyDescent="0.3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5"/>
    </row>
    <row r="47" spans="2:59" ht="13.5" x14ac:dyDescent="0.3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5"/>
    </row>
    <row r="48" spans="2:59" ht="13.5" x14ac:dyDescent="0.3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5"/>
    </row>
    <row r="49" spans="2:43" s="1" customFormat="1" x14ac:dyDescent="0.3">
      <c r="B49" s="35"/>
      <c r="C49" s="36"/>
      <c r="D49" s="50" t="s">
        <v>53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2"/>
      <c r="AA49" s="36"/>
      <c r="AB49" s="36"/>
      <c r="AC49" s="50" t="s">
        <v>54</v>
      </c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2"/>
      <c r="AP49" s="36"/>
      <c r="AQ49" s="37"/>
    </row>
    <row r="50" spans="2:43" ht="13.5" x14ac:dyDescent="0.3">
      <c r="B50" s="24"/>
      <c r="C50" s="27"/>
      <c r="D50" s="53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54"/>
      <c r="AA50" s="27"/>
      <c r="AB50" s="27"/>
      <c r="AC50" s="53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54"/>
      <c r="AP50" s="27"/>
      <c r="AQ50" s="25"/>
    </row>
    <row r="51" spans="2:43" ht="13.5" x14ac:dyDescent="0.3">
      <c r="B51" s="24"/>
      <c r="C51" s="27"/>
      <c r="D51" s="53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54"/>
      <c r="AA51" s="27"/>
      <c r="AB51" s="27"/>
      <c r="AC51" s="53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54"/>
      <c r="AP51" s="27"/>
      <c r="AQ51" s="25"/>
    </row>
    <row r="52" spans="2:43" ht="13.5" x14ac:dyDescent="0.3">
      <c r="B52" s="24"/>
      <c r="C52" s="27"/>
      <c r="D52" s="53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54"/>
      <c r="AA52" s="27"/>
      <c r="AB52" s="27"/>
      <c r="AC52" s="53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54"/>
      <c r="AP52" s="27"/>
      <c r="AQ52" s="25"/>
    </row>
    <row r="53" spans="2:43" ht="13.5" x14ac:dyDescent="0.3">
      <c r="B53" s="24"/>
      <c r="C53" s="27"/>
      <c r="D53" s="53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54"/>
      <c r="AA53" s="27"/>
      <c r="AB53" s="27"/>
      <c r="AC53" s="53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54"/>
      <c r="AP53" s="27"/>
      <c r="AQ53" s="25"/>
    </row>
    <row r="54" spans="2:43" ht="13.5" x14ac:dyDescent="0.3">
      <c r="B54" s="24"/>
      <c r="C54" s="27"/>
      <c r="D54" s="53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54"/>
      <c r="AA54" s="27"/>
      <c r="AB54" s="27"/>
      <c r="AC54" s="53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54"/>
      <c r="AP54" s="27"/>
      <c r="AQ54" s="25"/>
    </row>
    <row r="55" spans="2:43" ht="13.5" x14ac:dyDescent="0.3">
      <c r="B55" s="24"/>
      <c r="C55" s="27"/>
      <c r="D55" s="53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54"/>
      <c r="AA55" s="27"/>
      <c r="AB55" s="27"/>
      <c r="AC55" s="53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54"/>
      <c r="AP55" s="27"/>
      <c r="AQ55" s="25"/>
    </row>
    <row r="56" spans="2:43" ht="13.5" x14ac:dyDescent="0.3">
      <c r="B56" s="24"/>
      <c r="C56" s="27"/>
      <c r="D56" s="53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54"/>
      <c r="AA56" s="27"/>
      <c r="AB56" s="27"/>
      <c r="AC56" s="53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54"/>
      <c r="AP56" s="27"/>
      <c r="AQ56" s="25"/>
    </row>
    <row r="57" spans="2:43" ht="13.5" x14ac:dyDescent="0.3">
      <c r="B57" s="24"/>
      <c r="C57" s="27"/>
      <c r="D57" s="53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54"/>
      <c r="AA57" s="27"/>
      <c r="AB57" s="27"/>
      <c r="AC57" s="53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54"/>
      <c r="AP57" s="27"/>
      <c r="AQ57" s="25"/>
    </row>
    <row r="58" spans="2:43" s="1" customFormat="1" x14ac:dyDescent="0.3">
      <c r="B58" s="35"/>
      <c r="C58" s="36"/>
      <c r="D58" s="55" t="s">
        <v>55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7" t="s">
        <v>56</v>
      </c>
      <c r="S58" s="56"/>
      <c r="T58" s="56"/>
      <c r="U58" s="56"/>
      <c r="V58" s="56"/>
      <c r="W58" s="56"/>
      <c r="X58" s="56"/>
      <c r="Y58" s="56"/>
      <c r="Z58" s="58"/>
      <c r="AA58" s="36"/>
      <c r="AB58" s="36"/>
      <c r="AC58" s="55" t="s">
        <v>55</v>
      </c>
      <c r="AD58" s="56"/>
      <c r="AE58" s="56"/>
      <c r="AF58" s="56"/>
      <c r="AG58" s="56"/>
      <c r="AH58" s="56"/>
      <c r="AI58" s="56"/>
      <c r="AJ58" s="56"/>
      <c r="AK58" s="56"/>
      <c r="AL58" s="56"/>
      <c r="AM58" s="57" t="s">
        <v>56</v>
      </c>
      <c r="AN58" s="56"/>
      <c r="AO58" s="58"/>
      <c r="AP58" s="36"/>
      <c r="AQ58" s="37"/>
    </row>
    <row r="59" spans="2:43" ht="13.5" x14ac:dyDescent="0.3">
      <c r="B59" s="24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5"/>
    </row>
    <row r="60" spans="2:43" s="1" customFormat="1" x14ac:dyDescent="0.3">
      <c r="B60" s="35"/>
      <c r="C60" s="36"/>
      <c r="D60" s="50" t="s">
        <v>57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2"/>
      <c r="AA60" s="36"/>
      <c r="AB60" s="36"/>
      <c r="AC60" s="50" t="s">
        <v>58</v>
      </c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2"/>
      <c r="AP60" s="36"/>
      <c r="AQ60" s="37"/>
    </row>
    <row r="61" spans="2:43" ht="13.5" x14ac:dyDescent="0.3">
      <c r="B61" s="24"/>
      <c r="C61" s="27"/>
      <c r="D61" s="53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54"/>
      <c r="AA61" s="27"/>
      <c r="AB61" s="27"/>
      <c r="AC61" s="53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54"/>
      <c r="AP61" s="27"/>
      <c r="AQ61" s="25"/>
    </row>
    <row r="62" spans="2:43" ht="13.5" x14ac:dyDescent="0.3">
      <c r="B62" s="24"/>
      <c r="C62" s="27"/>
      <c r="D62" s="53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54"/>
      <c r="AA62" s="27"/>
      <c r="AB62" s="27"/>
      <c r="AC62" s="53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54"/>
      <c r="AP62" s="27"/>
      <c r="AQ62" s="25"/>
    </row>
    <row r="63" spans="2:43" ht="13.5" x14ac:dyDescent="0.3">
      <c r="B63" s="24"/>
      <c r="C63" s="27"/>
      <c r="D63" s="53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54"/>
      <c r="AA63" s="27"/>
      <c r="AB63" s="27"/>
      <c r="AC63" s="53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54"/>
      <c r="AP63" s="27"/>
      <c r="AQ63" s="25"/>
    </row>
    <row r="64" spans="2:43" ht="13.5" x14ac:dyDescent="0.3">
      <c r="B64" s="24"/>
      <c r="C64" s="27"/>
      <c r="D64" s="53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54"/>
      <c r="AA64" s="27"/>
      <c r="AB64" s="27"/>
      <c r="AC64" s="53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54"/>
      <c r="AP64" s="27"/>
      <c r="AQ64" s="25"/>
    </row>
    <row r="65" spans="2:43" ht="13.5" x14ac:dyDescent="0.3">
      <c r="B65" s="24"/>
      <c r="C65" s="27"/>
      <c r="D65" s="53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54"/>
      <c r="AA65" s="27"/>
      <c r="AB65" s="27"/>
      <c r="AC65" s="53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54"/>
      <c r="AP65" s="27"/>
      <c r="AQ65" s="25"/>
    </row>
    <row r="66" spans="2:43" ht="13.5" x14ac:dyDescent="0.3">
      <c r="B66" s="24"/>
      <c r="C66" s="27"/>
      <c r="D66" s="53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54"/>
      <c r="AA66" s="27"/>
      <c r="AB66" s="27"/>
      <c r="AC66" s="53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54"/>
      <c r="AP66" s="27"/>
      <c r="AQ66" s="25"/>
    </row>
    <row r="67" spans="2:43" ht="13.5" x14ac:dyDescent="0.3">
      <c r="B67" s="24"/>
      <c r="C67" s="27"/>
      <c r="D67" s="53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54"/>
      <c r="AA67" s="27"/>
      <c r="AB67" s="27"/>
      <c r="AC67" s="53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54"/>
      <c r="AP67" s="27"/>
      <c r="AQ67" s="25"/>
    </row>
    <row r="68" spans="2:43" ht="13.5" x14ac:dyDescent="0.3">
      <c r="B68" s="24"/>
      <c r="C68" s="27"/>
      <c r="D68" s="53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54"/>
      <c r="AA68" s="27"/>
      <c r="AB68" s="27"/>
      <c r="AC68" s="53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54"/>
      <c r="AP68" s="27"/>
      <c r="AQ68" s="25"/>
    </row>
    <row r="69" spans="2:43" s="1" customFormat="1" x14ac:dyDescent="0.3">
      <c r="B69" s="35"/>
      <c r="C69" s="36"/>
      <c r="D69" s="55" t="s">
        <v>55</v>
      </c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7" t="s">
        <v>56</v>
      </c>
      <c r="S69" s="56"/>
      <c r="T69" s="56"/>
      <c r="U69" s="56"/>
      <c r="V69" s="56"/>
      <c r="W69" s="56"/>
      <c r="X69" s="56"/>
      <c r="Y69" s="56"/>
      <c r="Z69" s="58"/>
      <c r="AA69" s="36"/>
      <c r="AB69" s="36"/>
      <c r="AC69" s="55" t="s">
        <v>55</v>
      </c>
      <c r="AD69" s="56"/>
      <c r="AE69" s="56"/>
      <c r="AF69" s="56"/>
      <c r="AG69" s="56"/>
      <c r="AH69" s="56"/>
      <c r="AI69" s="56"/>
      <c r="AJ69" s="56"/>
      <c r="AK69" s="56"/>
      <c r="AL69" s="56"/>
      <c r="AM69" s="57" t="s">
        <v>56</v>
      </c>
      <c r="AN69" s="56"/>
      <c r="AO69" s="58"/>
      <c r="AP69" s="36"/>
      <c r="AQ69" s="37"/>
    </row>
    <row r="70" spans="2:43" s="1" customFormat="1" ht="6.95" customHeight="1" x14ac:dyDescent="0.3">
      <c r="B70" s="35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7"/>
    </row>
    <row r="71" spans="2:43" s="1" customFormat="1" ht="6.95" customHeight="1" x14ac:dyDescent="0.3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1"/>
    </row>
    <row r="75" spans="2:43" s="1" customFormat="1" ht="6.95" customHeight="1" x14ac:dyDescent="0.3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  <c r="AD75" s="63"/>
      <c r="AE75" s="63"/>
      <c r="AF75" s="63"/>
      <c r="AG75" s="63"/>
      <c r="AH75" s="63"/>
      <c r="AI75" s="63"/>
      <c r="AJ75" s="63"/>
      <c r="AK75" s="63"/>
      <c r="AL75" s="63"/>
      <c r="AM75" s="63"/>
      <c r="AN75" s="63"/>
      <c r="AO75" s="63"/>
      <c r="AP75" s="63"/>
      <c r="AQ75" s="64"/>
    </row>
    <row r="76" spans="2:43" s="1" customFormat="1" ht="36.950000000000003" customHeight="1" x14ac:dyDescent="0.3">
      <c r="B76" s="35"/>
      <c r="C76" s="207" t="s">
        <v>59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37"/>
    </row>
    <row r="77" spans="2:43" s="3" customFormat="1" ht="14.45" customHeight="1" x14ac:dyDescent="0.3">
      <c r="B77" s="65"/>
      <c r="C77" s="31" t="s">
        <v>15</v>
      </c>
      <c r="D77" s="66"/>
      <c r="E77" s="66"/>
      <c r="F77" s="66"/>
      <c r="G77" s="66"/>
      <c r="H77" s="66"/>
      <c r="I77" s="66"/>
      <c r="J77" s="66"/>
      <c r="K77" s="66"/>
      <c r="L77" s="66" t="str">
        <f>K5</f>
        <v>01</v>
      </c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7"/>
    </row>
    <row r="78" spans="2:43" s="4" customFormat="1" ht="36.950000000000003" customHeight="1" x14ac:dyDescent="0.3">
      <c r="B78" s="68"/>
      <c r="C78" s="69" t="s">
        <v>18</v>
      </c>
      <c r="D78" s="70"/>
      <c r="E78" s="70"/>
      <c r="F78" s="70"/>
      <c r="G78" s="70"/>
      <c r="H78" s="70"/>
      <c r="I78" s="70"/>
      <c r="J78" s="70"/>
      <c r="K78" s="70"/>
      <c r="L78" s="232" t="str">
        <f>K6</f>
        <v>ZŠ Moskovská -Stavebné úpravy</v>
      </c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33"/>
      <c r="Z78" s="233"/>
      <c r="AA78" s="233"/>
      <c r="AB78" s="233"/>
      <c r="AC78" s="233"/>
      <c r="AD78" s="233"/>
      <c r="AE78" s="233"/>
      <c r="AF78" s="233"/>
      <c r="AG78" s="233"/>
      <c r="AH78" s="233"/>
      <c r="AI78" s="233"/>
      <c r="AJ78" s="233"/>
      <c r="AK78" s="233"/>
      <c r="AL78" s="233"/>
      <c r="AM78" s="233"/>
      <c r="AN78" s="233"/>
      <c r="AO78" s="233"/>
      <c r="AP78" s="70"/>
      <c r="AQ78" s="71"/>
    </row>
    <row r="79" spans="2:43" s="1" customFormat="1" ht="6.95" customHeight="1" x14ac:dyDescent="0.3">
      <c r="B79" s="35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7"/>
    </row>
    <row r="80" spans="2:43" s="1" customFormat="1" x14ac:dyDescent="0.3">
      <c r="B80" s="35"/>
      <c r="C80" s="31" t="s">
        <v>22</v>
      </c>
      <c r="D80" s="36"/>
      <c r="E80" s="36"/>
      <c r="F80" s="36"/>
      <c r="G80" s="36"/>
      <c r="H80" s="36"/>
      <c r="I80" s="36"/>
      <c r="J80" s="36"/>
      <c r="K80" s="36"/>
      <c r="L80" s="72" t="str">
        <f>IF(K8="","",K8)</f>
        <v xml:space="preserve"> </v>
      </c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1" t="s">
        <v>24</v>
      </c>
      <c r="AJ80" s="36"/>
      <c r="AK80" s="36"/>
      <c r="AL80" s="36"/>
      <c r="AM80" s="73">
        <f>IF(AN8= "","",AN8)</f>
        <v>44277</v>
      </c>
      <c r="AN80" s="36"/>
      <c r="AO80" s="36"/>
      <c r="AP80" s="36"/>
      <c r="AQ80" s="37"/>
    </row>
    <row r="81" spans="1:89" s="1" customFormat="1" ht="6.95" customHeight="1" x14ac:dyDescent="0.3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7"/>
    </row>
    <row r="82" spans="1:89" s="1" customFormat="1" x14ac:dyDescent="0.3">
      <c r="B82" s="35"/>
      <c r="C82" s="31" t="s">
        <v>25</v>
      </c>
      <c r="D82" s="36"/>
      <c r="E82" s="36"/>
      <c r="F82" s="36"/>
      <c r="G82" s="36"/>
      <c r="H82" s="36"/>
      <c r="I82" s="36"/>
      <c r="J82" s="36"/>
      <c r="K82" s="36"/>
      <c r="L82" s="66" t="str">
        <f>IF(E11= "","",E11)</f>
        <v>Mesto Banská Bystrica</v>
      </c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1" t="s">
        <v>33</v>
      </c>
      <c r="AJ82" s="36"/>
      <c r="AK82" s="36"/>
      <c r="AL82" s="36"/>
      <c r="AM82" s="238" t="str">
        <f>IF(E17="","",E17)</f>
        <v xml:space="preserve"> </v>
      </c>
      <c r="AN82" s="238"/>
      <c r="AO82" s="238"/>
      <c r="AP82" s="238"/>
      <c r="AQ82" s="37"/>
      <c r="AS82" s="241" t="s">
        <v>60</v>
      </c>
      <c r="AT82" s="242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2"/>
    </row>
    <row r="83" spans="1:89" s="1" customFormat="1" x14ac:dyDescent="0.3">
      <c r="B83" s="35"/>
      <c r="C83" s="31" t="s">
        <v>31</v>
      </c>
      <c r="D83" s="36"/>
      <c r="E83" s="36"/>
      <c r="F83" s="36"/>
      <c r="G83" s="36"/>
      <c r="H83" s="36"/>
      <c r="I83" s="36"/>
      <c r="J83" s="36"/>
      <c r="K83" s="36"/>
      <c r="L83" s="66" t="str">
        <f>IF(E14= "Vyplň údaj","",E14)</f>
        <v/>
      </c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1" t="s">
        <v>35</v>
      </c>
      <c r="AJ83" s="36"/>
      <c r="AK83" s="36"/>
      <c r="AL83" s="36"/>
      <c r="AM83" s="238" t="str">
        <f>IF(E20="","",E20)</f>
        <v>Paprčka</v>
      </c>
      <c r="AN83" s="238"/>
      <c r="AO83" s="238"/>
      <c r="AP83" s="238"/>
      <c r="AQ83" s="37"/>
      <c r="AS83" s="243"/>
      <c r="AT83" s="244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74"/>
    </row>
    <row r="84" spans="1:89" s="1" customFormat="1" ht="10.9" customHeight="1" x14ac:dyDescent="0.3">
      <c r="B84" s="35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7"/>
      <c r="AS84" s="243"/>
      <c r="AT84" s="244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74"/>
    </row>
    <row r="85" spans="1:89" s="1" customFormat="1" ht="29.25" customHeight="1" x14ac:dyDescent="0.3">
      <c r="B85" s="35"/>
      <c r="C85" s="234" t="s">
        <v>61</v>
      </c>
      <c r="D85" s="235"/>
      <c r="E85" s="235"/>
      <c r="F85" s="235"/>
      <c r="G85" s="235"/>
      <c r="H85" s="75"/>
      <c r="I85" s="236" t="s">
        <v>62</v>
      </c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5"/>
      <c r="Z85" s="235"/>
      <c r="AA85" s="235"/>
      <c r="AB85" s="235"/>
      <c r="AC85" s="235"/>
      <c r="AD85" s="235"/>
      <c r="AE85" s="235"/>
      <c r="AF85" s="235"/>
      <c r="AG85" s="236" t="s">
        <v>63</v>
      </c>
      <c r="AH85" s="235"/>
      <c r="AI85" s="235"/>
      <c r="AJ85" s="235"/>
      <c r="AK85" s="235"/>
      <c r="AL85" s="235"/>
      <c r="AM85" s="235"/>
      <c r="AN85" s="236" t="s">
        <v>64</v>
      </c>
      <c r="AO85" s="235"/>
      <c r="AP85" s="245"/>
      <c r="AQ85" s="37"/>
      <c r="AS85" s="76" t="s">
        <v>65</v>
      </c>
      <c r="AT85" s="77" t="s">
        <v>66</v>
      </c>
      <c r="AU85" s="77" t="s">
        <v>67</v>
      </c>
      <c r="AV85" s="77" t="s">
        <v>68</v>
      </c>
      <c r="AW85" s="77" t="s">
        <v>69</v>
      </c>
      <c r="AX85" s="77" t="s">
        <v>70</v>
      </c>
      <c r="AY85" s="77" t="s">
        <v>71</v>
      </c>
      <c r="AZ85" s="77" t="s">
        <v>72</v>
      </c>
      <c r="BA85" s="77" t="s">
        <v>73</v>
      </c>
      <c r="BB85" s="77" t="s">
        <v>74</v>
      </c>
      <c r="BC85" s="77" t="s">
        <v>75</v>
      </c>
      <c r="BD85" s="77" t="s">
        <v>76</v>
      </c>
      <c r="BE85" s="77" t="s">
        <v>77</v>
      </c>
      <c r="BF85" s="78" t="s">
        <v>78</v>
      </c>
    </row>
    <row r="86" spans="1:89" s="1" customFormat="1" ht="10.9" customHeight="1" x14ac:dyDescent="0.3"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7"/>
      <c r="AS86" s="79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2"/>
    </row>
    <row r="87" spans="1:89" s="4" customFormat="1" ht="32.450000000000003" customHeight="1" x14ac:dyDescent="0.3">
      <c r="B87" s="68"/>
      <c r="C87" s="80" t="s">
        <v>79</v>
      </c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246">
        <f>ROUND(SUM(AG88:AG90),2)</f>
        <v>0</v>
      </c>
      <c r="AH87" s="246"/>
      <c r="AI87" s="246"/>
      <c r="AJ87" s="246"/>
      <c r="AK87" s="246"/>
      <c r="AL87" s="246"/>
      <c r="AM87" s="246"/>
      <c r="AN87" s="204">
        <f>SUM(AG87,AV87)</f>
        <v>0</v>
      </c>
      <c r="AO87" s="204"/>
      <c r="AP87" s="204"/>
      <c r="AQ87" s="71"/>
      <c r="AS87" s="82">
        <f>ROUND(SUM(AS88:AS90),2)</f>
        <v>0</v>
      </c>
      <c r="AT87" s="83">
        <f>ROUND(SUM(AT88:AT90),2)</f>
        <v>0</v>
      </c>
      <c r="AU87" s="84">
        <f>ROUND(SUM(AU88:AU90),2)</f>
        <v>0</v>
      </c>
      <c r="AV87" s="84">
        <f>ROUND(SUM(AX87:AY87),2)</f>
        <v>0</v>
      </c>
      <c r="AW87" s="85">
        <f>ROUND(SUM(AW88:AW90),5)</f>
        <v>0</v>
      </c>
      <c r="AX87" s="84">
        <f>ROUND(BB87*L33,2)</f>
        <v>0</v>
      </c>
      <c r="AY87" s="84">
        <f>ROUND(BC87*L34,2)</f>
        <v>0</v>
      </c>
      <c r="AZ87" s="84">
        <f>ROUND(BD87*L33,2)</f>
        <v>0</v>
      </c>
      <c r="BA87" s="84">
        <f>ROUND(BE87*L34,2)</f>
        <v>0</v>
      </c>
      <c r="BB87" s="84">
        <f>ROUND(SUM(BB88:BB90),2)</f>
        <v>0</v>
      </c>
      <c r="BC87" s="84">
        <f>ROUND(SUM(BC88:BC90),2)</f>
        <v>0</v>
      </c>
      <c r="BD87" s="84">
        <f>ROUND(SUM(BD88:BD90),2)</f>
        <v>0</v>
      </c>
      <c r="BE87" s="84">
        <f>ROUND(SUM(BE88:BE90),2)</f>
        <v>0</v>
      </c>
      <c r="BF87" s="86">
        <f>ROUND(SUM(BF88:BF90),2)</f>
        <v>0</v>
      </c>
      <c r="BS87" s="87" t="s">
        <v>80</v>
      </c>
      <c r="BT87" s="87" t="s">
        <v>81</v>
      </c>
      <c r="BU87" s="88" t="s">
        <v>82</v>
      </c>
      <c r="BV87" s="87" t="s">
        <v>83</v>
      </c>
      <c r="BW87" s="87" t="s">
        <v>84</v>
      </c>
      <c r="BX87" s="87" t="s">
        <v>85</v>
      </c>
    </row>
    <row r="88" spans="1:89" s="5" customFormat="1" ht="16.5" customHeight="1" x14ac:dyDescent="0.3">
      <c r="A88" s="89" t="s">
        <v>86</v>
      </c>
      <c r="B88" s="90"/>
      <c r="C88" s="91"/>
      <c r="D88" s="237" t="s">
        <v>87</v>
      </c>
      <c r="E88" s="237"/>
      <c r="F88" s="237"/>
      <c r="G88" s="237"/>
      <c r="H88" s="237"/>
      <c r="I88" s="92"/>
      <c r="J88" s="237" t="s">
        <v>88</v>
      </c>
      <c r="K88" s="237"/>
      <c r="L88" s="237"/>
      <c r="M88" s="237"/>
      <c r="N88" s="237"/>
      <c r="O88" s="237"/>
      <c r="P88" s="237"/>
      <c r="Q88" s="237"/>
      <c r="R88" s="237"/>
      <c r="S88" s="237"/>
      <c r="T88" s="237"/>
      <c r="U88" s="237"/>
      <c r="V88" s="237"/>
      <c r="W88" s="237"/>
      <c r="X88" s="237"/>
      <c r="Y88" s="237"/>
      <c r="Z88" s="237"/>
      <c r="AA88" s="237"/>
      <c r="AB88" s="237"/>
      <c r="AC88" s="237"/>
      <c r="AD88" s="237"/>
      <c r="AE88" s="237"/>
      <c r="AF88" s="237"/>
      <c r="AG88" s="239">
        <f>'1 - Učebňa fyziky-ZTI - S...'!M32</f>
        <v>0</v>
      </c>
      <c r="AH88" s="240"/>
      <c r="AI88" s="240"/>
      <c r="AJ88" s="240"/>
      <c r="AK88" s="240"/>
      <c r="AL88" s="240"/>
      <c r="AM88" s="240"/>
      <c r="AN88" s="239">
        <f>SUM(AG88,AV88)</f>
        <v>0</v>
      </c>
      <c r="AO88" s="240"/>
      <c r="AP88" s="240"/>
      <c r="AQ88" s="93"/>
      <c r="AS88" s="94">
        <f>'1 - Učebňa fyziky-ZTI - S...'!M28</f>
        <v>0</v>
      </c>
      <c r="AT88" s="95">
        <f>'1 - Učebňa fyziky-ZTI - S...'!M29</f>
        <v>0</v>
      </c>
      <c r="AU88" s="95">
        <f>'1 - Učebňa fyziky-ZTI - S...'!M30</f>
        <v>0</v>
      </c>
      <c r="AV88" s="95">
        <f>ROUND(SUM(AX88:AY88),2)</f>
        <v>0</v>
      </c>
      <c r="AW88" s="96">
        <f>'1 - Učebňa fyziky-ZTI - S...'!Z120</f>
        <v>0</v>
      </c>
      <c r="AX88" s="95">
        <f>'1 - Učebňa fyziky-ZTI - S...'!M34</f>
        <v>0</v>
      </c>
      <c r="AY88" s="95">
        <f>'1 - Učebňa fyziky-ZTI - S...'!M35</f>
        <v>0</v>
      </c>
      <c r="AZ88" s="95">
        <f>'1 - Učebňa fyziky-ZTI - S...'!M36</f>
        <v>0</v>
      </c>
      <c r="BA88" s="95">
        <f>'1 - Učebňa fyziky-ZTI - S...'!M37</f>
        <v>0</v>
      </c>
      <c r="BB88" s="95">
        <f>'1 - Učebňa fyziky-ZTI - S...'!H34</f>
        <v>0</v>
      </c>
      <c r="BC88" s="95">
        <f>'1 - Učebňa fyziky-ZTI - S...'!H35</f>
        <v>0</v>
      </c>
      <c r="BD88" s="95">
        <f>'1 - Učebňa fyziky-ZTI - S...'!H36</f>
        <v>0</v>
      </c>
      <c r="BE88" s="95">
        <f>'1 - Učebňa fyziky-ZTI - S...'!H37</f>
        <v>0</v>
      </c>
      <c r="BF88" s="97">
        <f>'1 - Učebňa fyziky-ZTI - S...'!H38</f>
        <v>0</v>
      </c>
      <c r="BT88" s="98" t="s">
        <v>87</v>
      </c>
      <c r="BV88" s="98" t="s">
        <v>83</v>
      </c>
      <c r="BW88" s="98" t="s">
        <v>89</v>
      </c>
      <c r="BX88" s="98" t="s">
        <v>84</v>
      </c>
    </row>
    <row r="89" spans="1:89" s="5" customFormat="1" ht="31.5" customHeight="1" x14ac:dyDescent="0.3">
      <c r="A89" s="89" t="s">
        <v>86</v>
      </c>
      <c r="B89" s="90"/>
      <c r="C89" s="91"/>
      <c r="D89" s="237" t="s">
        <v>90</v>
      </c>
      <c r="E89" s="237"/>
      <c r="F89" s="237"/>
      <c r="G89" s="237"/>
      <c r="H89" s="237"/>
      <c r="I89" s="92"/>
      <c r="J89" s="237" t="s">
        <v>91</v>
      </c>
      <c r="K89" s="237"/>
      <c r="L89" s="237"/>
      <c r="M89" s="237"/>
      <c r="N89" s="237"/>
      <c r="O89" s="237"/>
      <c r="P89" s="237"/>
      <c r="Q89" s="237"/>
      <c r="R89" s="237"/>
      <c r="S89" s="237"/>
      <c r="T89" s="237"/>
      <c r="U89" s="237"/>
      <c r="V89" s="237"/>
      <c r="W89" s="237"/>
      <c r="X89" s="237"/>
      <c r="Y89" s="237"/>
      <c r="Z89" s="237"/>
      <c r="AA89" s="237"/>
      <c r="AB89" s="237"/>
      <c r="AC89" s="237"/>
      <c r="AD89" s="237"/>
      <c r="AE89" s="237"/>
      <c r="AF89" s="237"/>
      <c r="AG89" s="239">
        <f>'2 - Učebňa chémie + prípr...'!M32</f>
        <v>0</v>
      </c>
      <c r="AH89" s="240"/>
      <c r="AI89" s="240"/>
      <c r="AJ89" s="240"/>
      <c r="AK89" s="240"/>
      <c r="AL89" s="240"/>
      <c r="AM89" s="240"/>
      <c r="AN89" s="239">
        <f>SUM(AG89,AV89)</f>
        <v>0</v>
      </c>
      <c r="AO89" s="240"/>
      <c r="AP89" s="240"/>
      <c r="AQ89" s="93"/>
      <c r="AS89" s="94">
        <f>'2 - Učebňa chémie + prípr...'!M28</f>
        <v>0</v>
      </c>
      <c r="AT89" s="95">
        <f>'2 - Učebňa chémie + prípr...'!M29</f>
        <v>0</v>
      </c>
      <c r="AU89" s="95">
        <f>'2 - Učebňa chémie + prípr...'!M30</f>
        <v>0</v>
      </c>
      <c r="AV89" s="95">
        <f>ROUND(SUM(AX89:AY89),2)</f>
        <v>0</v>
      </c>
      <c r="AW89" s="96">
        <f>'2 - Učebňa chémie + prípr...'!Z123</f>
        <v>0</v>
      </c>
      <c r="AX89" s="95">
        <f>'2 - Učebňa chémie + prípr...'!M34</f>
        <v>0</v>
      </c>
      <c r="AY89" s="95">
        <f>'2 - Učebňa chémie + prípr...'!M35</f>
        <v>0</v>
      </c>
      <c r="AZ89" s="95">
        <f>'2 - Učebňa chémie + prípr...'!M36</f>
        <v>0</v>
      </c>
      <c r="BA89" s="95">
        <f>'2 - Učebňa chémie + prípr...'!M37</f>
        <v>0</v>
      </c>
      <c r="BB89" s="95">
        <f>'2 - Učebňa chémie + prípr...'!H34</f>
        <v>0</v>
      </c>
      <c r="BC89" s="95">
        <f>'2 - Učebňa chémie + prípr...'!H35</f>
        <v>0</v>
      </c>
      <c r="BD89" s="95">
        <f>'2 - Učebňa chémie + prípr...'!H36</f>
        <v>0</v>
      </c>
      <c r="BE89" s="95">
        <f>'2 - Učebňa chémie + prípr...'!H37</f>
        <v>0</v>
      </c>
      <c r="BF89" s="97">
        <f>'2 - Učebňa chémie + prípr...'!H38</f>
        <v>0</v>
      </c>
      <c r="BT89" s="98" t="s">
        <v>87</v>
      </c>
      <c r="BV89" s="98" t="s">
        <v>83</v>
      </c>
      <c r="BW89" s="98" t="s">
        <v>92</v>
      </c>
      <c r="BX89" s="98" t="s">
        <v>84</v>
      </c>
    </row>
    <row r="90" spans="1:89" s="5" customFormat="1" ht="16.5" customHeight="1" x14ac:dyDescent="0.3">
      <c r="A90" s="89" t="s">
        <v>86</v>
      </c>
      <c r="B90" s="90"/>
      <c r="C90" s="91"/>
      <c r="D90" s="237" t="s">
        <v>93</v>
      </c>
      <c r="E90" s="237"/>
      <c r="F90" s="237"/>
      <c r="G90" s="237"/>
      <c r="H90" s="237"/>
      <c r="I90" s="92"/>
      <c r="J90" s="237" t="s">
        <v>94</v>
      </c>
      <c r="K90" s="237"/>
      <c r="L90" s="237"/>
      <c r="M90" s="237"/>
      <c r="N90" s="237"/>
      <c r="O90" s="237"/>
      <c r="P90" s="237"/>
      <c r="Q90" s="237"/>
      <c r="R90" s="237"/>
      <c r="S90" s="237"/>
      <c r="T90" s="237"/>
      <c r="U90" s="237"/>
      <c r="V90" s="237"/>
      <c r="W90" s="237"/>
      <c r="X90" s="237"/>
      <c r="Y90" s="237"/>
      <c r="Z90" s="237"/>
      <c r="AA90" s="237"/>
      <c r="AB90" s="237"/>
      <c r="AC90" s="237"/>
      <c r="AD90" s="237"/>
      <c r="AE90" s="237"/>
      <c r="AF90" s="237"/>
      <c r="AG90" s="239">
        <f>'3 - Drevodielňa + sústruh...'!M32</f>
        <v>0</v>
      </c>
      <c r="AH90" s="240"/>
      <c r="AI90" s="240"/>
      <c r="AJ90" s="240"/>
      <c r="AK90" s="240"/>
      <c r="AL90" s="240"/>
      <c r="AM90" s="240"/>
      <c r="AN90" s="239">
        <f>SUM(AG90,AV90)</f>
        <v>0</v>
      </c>
      <c r="AO90" s="240"/>
      <c r="AP90" s="240"/>
      <c r="AQ90" s="93"/>
      <c r="AS90" s="99">
        <f>'3 - Drevodielňa + sústruh...'!M28</f>
        <v>0</v>
      </c>
      <c r="AT90" s="100">
        <f>'3 - Drevodielňa + sústruh...'!M29</f>
        <v>0</v>
      </c>
      <c r="AU90" s="100">
        <f>'3 - Drevodielňa + sústruh...'!M30</f>
        <v>0</v>
      </c>
      <c r="AV90" s="100">
        <f>ROUND(SUM(AX90:AY90),2)</f>
        <v>0</v>
      </c>
      <c r="AW90" s="101">
        <f>'3 - Drevodielňa + sústruh...'!Z122</f>
        <v>0</v>
      </c>
      <c r="AX90" s="100">
        <f>'3 - Drevodielňa + sústruh...'!M34</f>
        <v>0</v>
      </c>
      <c r="AY90" s="100">
        <f>'3 - Drevodielňa + sústruh...'!M35</f>
        <v>0</v>
      </c>
      <c r="AZ90" s="100">
        <f>'3 - Drevodielňa + sústruh...'!M36</f>
        <v>0</v>
      </c>
      <c r="BA90" s="100">
        <f>'3 - Drevodielňa + sústruh...'!M37</f>
        <v>0</v>
      </c>
      <c r="BB90" s="100">
        <f>'3 - Drevodielňa + sústruh...'!H34</f>
        <v>0</v>
      </c>
      <c r="BC90" s="100">
        <f>'3 - Drevodielňa + sústruh...'!H35</f>
        <v>0</v>
      </c>
      <c r="BD90" s="100">
        <f>'3 - Drevodielňa + sústruh...'!H36</f>
        <v>0</v>
      </c>
      <c r="BE90" s="100">
        <f>'3 - Drevodielňa + sústruh...'!H37</f>
        <v>0</v>
      </c>
      <c r="BF90" s="102">
        <f>'3 - Drevodielňa + sústruh...'!H38</f>
        <v>0</v>
      </c>
      <c r="BT90" s="98" t="s">
        <v>87</v>
      </c>
      <c r="BV90" s="98" t="s">
        <v>83</v>
      </c>
      <c r="BW90" s="98" t="s">
        <v>95</v>
      </c>
      <c r="BX90" s="98" t="s">
        <v>84</v>
      </c>
    </row>
    <row r="91" spans="1:89" ht="13.5" x14ac:dyDescent="0.3">
      <c r="B91" s="24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5"/>
    </row>
    <row r="92" spans="1:89" s="1" customFormat="1" ht="30" customHeight="1" x14ac:dyDescent="0.3">
      <c r="B92" s="35"/>
      <c r="C92" s="80" t="s">
        <v>96</v>
      </c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204">
        <f>ROUND(SUM(AG93:AG96),2)</f>
        <v>0</v>
      </c>
      <c r="AH92" s="204"/>
      <c r="AI92" s="204"/>
      <c r="AJ92" s="204"/>
      <c r="AK92" s="204"/>
      <c r="AL92" s="204"/>
      <c r="AM92" s="204"/>
      <c r="AN92" s="204">
        <f>ROUND(SUM(AN93:AN96),2)</f>
        <v>0</v>
      </c>
      <c r="AO92" s="204"/>
      <c r="AP92" s="204"/>
      <c r="AQ92" s="37"/>
      <c r="AS92" s="76" t="s">
        <v>97</v>
      </c>
      <c r="AT92" s="77" t="s">
        <v>98</v>
      </c>
      <c r="AU92" s="77" t="s">
        <v>43</v>
      </c>
      <c r="AV92" s="78" t="s">
        <v>68</v>
      </c>
    </row>
    <row r="93" spans="1:89" s="1" customFormat="1" ht="19.899999999999999" customHeight="1" x14ac:dyDescent="0.3">
      <c r="B93" s="35"/>
      <c r="C93" s="36"/>
      <c r="D93" s="103" t="s">
        <v>99</v>
      </c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202">
        <f>ROUND(AG87*AS93,2)</f>
        <v>0</v>
      </c>
      <c r="AH93" s="203"/>
      <c r="AI93" s="203"/>
      <c r="AJ93" s="203"/>
      <c r="AK93" s="203"/>
      <c r="AL93" s="203"/>
      <c r="AM93" s="203"/>
      <c r="AN93" s="203">
        <f>ROUND(AG93+AV93,2)</f>
        <v>0</v>
      </c>
      <c r="AO93" s="203"/>
      <c r="AP93" s="203"/>
      <c r="AQ93" s="37"/>
      <c r="AS93" s="104">
        <v>0</v>
      </c>
      <c r="AT93" s="105" t="s">
        <v>100</v>
      </c>
      <c r="AU93" s="105" t="s">
        <v>44</v>
      </c>
      <c r="AV93" s="106">
        <f>ROUND(IF(AU93="základná",AG93*L33,IF(AU93="znížená",AG93*L34,0)),2)</f>
        <v>0</v>
      </c>
      <c r="BV93" s="20" t="s">
        <v>101</v>
      </c>
      <c r="BY93" s="107">
        <f>IF(AU93="základná",AV93,0)</f>
        <v>0</v>
      </c>
      <c r="BZ93" s="107">
        <f>IF(AU93="znížená",AV93,0)</f>
        <v>0</v>
      </c>
      <c r="CA93" s="107">
        <v>0</v>
      </c>
      <c r="CB93" s="107">
        <v>0</v>
      </c>
      <c r="CC93" s="107">
        <v>0</v>
      </c>
      <c r="CD93" s="107">
        <f>IF(AU93="základná",AG93,0)</f>
        <v>0</v>
      </c>
      <c r="CE93" s="107">
        <f>IF(AU93="znížená",AG93,0)</f>
        <v>0</v>
      </c>
      <c r="CF93" s="107">
        <f>IF(AU93="zákl. prenesená",AG93,0)</f>
        <v>0</v>
      </c>
      <c r="CG93" s="107">
        <f>IF(AU93="zníž. prenesená",AG93,0)</f>
        <v>0</v>
      </c>
      <c r="CH93" s="107">
        <f>IF(AU93="nulová",AG93,0)</f>
        <v>0</v>
      </c>
      <c r="CI93" s="20">
        <f>IF(AU93="základná",1,IF(AU93="znížená",2,IF(AU93="zákl. prenesená",4,IF(AU93="zníž. prenesená",5,3))))</f>
        <v>1</v>
      </c>
      <c r="CJ93" s="20">
        <f>IF(AT93="stavebná časť",1,IF(8893="investičná časť",2,3))</f>
        <v>1</v>
      </c>
      <c r="CK93" s="20" t="str">
        <f>IF(D93="Vyplň vlastné","","x")</f>
        <v>x</v>
      </c>
    </row>
    <row r="94" spans="1:89" s="1" customFormat="1" ht="19.899999999999999" customHeight="1" x14ac:dyDescent="0.3">
      <c r="B94" s="35"/>
      <c r="C94" s="36"/>
      <c r="D94" s="230" t="s">
        <v>102</v>
      </c>
      <c r="E94" s="231"/>
      <c r="F94" s="231"/>
      <c r="G94" s="231"/>
      <c r="H94" s="231"/>
      <c r="I94" s="231"/>
      <c r="J94" s="231"/>
      <c r="K94" s="231"/>
      <c r="L94" s="231"/>
      <c r="M94" s="231"/>
      <c r="N94" s="231"/>
      <c r="O94" s="231"/>
      <c r="P94" s="231"/>
      <c r="Q94" s="231"/>
      <c r="R94" s="231"/>
      <c r="S94" s="231"/>
      <c r="T94" s="231"/>
      <c r="U94" s="231"/>
      <c r="V94" s="231"/>
      <c r="W94" s="231"/>
      <c r="X94" s="231"/>
      <c r="Y94" s="231"/>
      <c r="Z94" s="231"/>
      <c r="AA94" s="231"/>
      <c r="AB94" s="231"/>
      <c r="AC94" s="36"/>
      <c r="AD94" s="36"/>
      <c r="AE94" s="36"/>
      <c r="AF94" s="36"/>
      <c r="AG94" s="202">
        <f>AG87*AS94</f>
        <v>0</v>
      </c>
      <c r="AH94" s="203"/>
      <c r="AI94" s="203"/>
      <c r="AJ94" s="203"/>
      <c r="AK94" s="203"/>
      <c r="AL94" s="203"/>
      <c r="AM94" s="203"/>
      <c r="AN94" s="203">
        <f>AG94+AV94</f>
        <v>0</v>
      </c>
      <c r="AO94" s="203"/>
      <c r="AP94" s="203"/>
      <c r="AQ94" s="37"/>
      <c r="AS94" s="108">
        <v>0</v>
      </c>
      <c r="AT94" s="109" t="s">
        <v>100</v>
      </c>
      <c r="AU94" s="109" t="s">
        <v>44</v>
      </c>
      <c r="AV94" s="110">
        <f>ROUND(IF(AU94="nulová",0,IF(OR(AU94="základná",AU94="zákl. prenesená"),AG94*L33,AG94*L34)),2)</f>
        <v>0</v>
      </c>
      <c r="BV94" s="20" t="s">
        <v>103</v>
      </c>
      <c r="BY94" s="107">
        <f>IF(AU94="základná",AV94,0)</f>
        <v>0</v>
      </c>
      <c r="BZ94" s="107">
        <f>IF(AU94="znížená",AV94,0)</f>
        <v>0</v>
      </c>
      <c r="CA94" s="107">
        <f>IF(AU94="zákl. prenesená",AV94,0)</f>
        <v>0</v>
      </c>
      <c r="CB94" s="107">
        <f>IF(AU94="zníž. prenesená",AV94,0)</f>
        <v>0</v>
      </c>
      <c r="CC94" s="107">
        <f>IF(AU94="nulová",AV94,0)</f>
        <v>0</v>
      </c>
      <c r="CD94" s="107">
        <f>IF(AU94="základná",AG94,0)</f>
        <v>0</v>
      </c>
      <c r="CE94" s="107">
        <f>IF(AU94="znížená",AG94,0)</f>
        <v>0</v>
      </c>
      <c r="CF94" s="107">
        <f>IF(AU94="zákl. prenesená",AG94,0)</f>
        <v>0</v>
      </c>
      <c r="CG94" s="107">
        <f>IF(AU94="zníž. prenesená",AG94,0)</f>
        <v>0</v>
      </c>
      <c r="CH94" s="107">
        <f>IF(AU94="nulová",AG94,0)</f>
        <v>0</v>
      </c>
      <c r="CI94" s="20">
        <f>IF(AU94="základná",1,IF(AU94="znížená",2,IF(AU94="zákl. prenesená",4,IF(AU94="zníž. prenesená",5,3))))</f>
        <v>1</v>
      </c>
      <c r="CJ94" s="20">
        <f>IF(AT94="stavebná časť",1,IF(8894="investičná časť",2,3))</f>
        <v>1</v>
      </c>
      <c r="CK94" s="20" t="str">
        <f>IF(D94="Vyplň vlastné","","x")</f>
        <v/>
      </c>
    </row>
    <row r="95" spans="1:89" s="1" customFormat="1" ht="19.899999999999999" customHeight="1" x14ac:dyDescent="0.3">
      <c r="B95" s="35"/>
      <c r="C95" s="36"/>
      <c r="D95" s="230" t="s">
        <v>102</v>
      </c>
      <c r="E95" s="231"/>
      <c r="F95" s="231"/>
      <c r="G95" s="231"/>
      <c r="H95" s="231"/>
      <c r="I95" s="231"/>
      <c r="J95" s="231"/>
      <c r="K95" s="231"/>
      <c r="L95" s="231"/>
      <c r="M95" s="231"/>
      <c r="N95" s="231"/>
      <c r="O95" s="231"/>
      <c r="P95" s="231"/>
      <c r="Q95" s="231"/>
      <c r="R95" s="231"/>
      <c r="S95" s="231"/>
      <c r="T95" s="231"/>
      <c r="U95" s="231"/>
      <c r="V95" s="231"/>
      <c r="W95" s="231"/>
      <c r="X95" s="231"/>
      <c r="Y95" s="231"/>
      <c r="Z95" s="231"/>
      <c r="AA95" s="231"/>
      <c r="AB95" s="231"/>
      <c r="AC95" s="36"/>
      <c r="AD95" s="36"/>
      <c r="AE95" s="36"/>
      <c r="AF95" s="36"/>
      <c r="AG95" s="202">
        <f>AG87*AS95</f>
        <v>0</v>
      </c>
      <c r="AH95" s="203"/>
      <c r="AI95" s="203"/>
      <c r="AJ95" s="203"/>
      <c r="AK95" s="203"/>
      <c r="AL95" s="203"/>
      <c r="AM95" s="203"/>
      <c r="AN95" s="203">
        <f>AG95+AV95</f>
        <v>0</v>
      </c>
      <c r="AO95" s="203"/>
      <c r="AP95" s="203"/>
      <c r="AQ95" s="37"/>
      <c r="AS95" s="108">
        <v>0</v>
      </c>
      <c r="AT95" s="109" t="s">
        <v>100</v>
      </c>
      <c r="AU95" s="109" t="s">
        <v>44</v>
      </c>
      <c r="AV95" s="110">
        <f>ROUND(IF(AU95="nulová",0,IF(OR(AU95="základná",AU95="zákl. prenesená"),AG95*L33,AG95*L34)),2)</f>
        <v>0</v>
      </c>
      <c r="BV95" s="20" t="s">
        <v>103</v>
      </c>
      <c r="BY95" s="107">
        <f>IF(AU95="základná",AV95,0)</f>
        <v>0</v>
      </c>
      <c r="BZ95" s="107">
        <f>IF(AU95="znížená",AV95,0)</f>
        <v>0</v>
      </c>
      <c r="CA95" s="107">
        <f>IF(AU95="zákl. prenesená",AV95,0)</f>
        <v>0</v>
      </c>
      <c r="CB95" s="107">
        <f>IF(AU95="zníž. prenesená",AV95,0)</f>
        <v>0</v>
      </c>
      <c r="CC95" s="107">
        <f>IF(AU95="nulová",AV95,0)</f>
        <v>0</v>
      </c>
      <c r="CD95" s="107">
        <f>IF(AU95="základná",AG95,0)</f>
        <v>0</v>
      </c>
      <c r="CE95" s="107">
        <f>IF(AU95="znížená",AG95,0)</f>
        <v>0</v>
      </c>
      <c r="CF95" s="107">
        <f>IF(AU95="zákl. prenesená",AG95,0)</f>
        <v>0</v>
      </c>
      <c r="CG95" s="107">
        <f>IF(AU95="zníž. prenesená",AG95,0)</f>
        <v>0</v>
      </c>
      <c r="CH95" s="107">
        <f>IF(AU95="nulová",AG95,0)</f>
        <v>0</v>
      </c>
      <c r="CI95" s="20">
        <f>IF(AU95="základná",1,IF(AU95="znížená",2,IF(AU95="zákl. prenesená",4,IF(AU95="zníž. prenesená",5,3))))</f>
        <v>1</v>
      </c>
      <c r="CJ95" s="20">
        <f>IF(AT95="stavebná časť",1,IF(8895="investičná časť",2,3))</f>
        <v>1</v>
      </c>
      <c r="CK95" s="20" t="str">
        <f>IF(D95="Vyplň vlastné","","x")</f>
        <v/>
      </c>
    </row>
    <row r="96" spans="1:89" s="1" customFormat="1" ht="19.899999999999999" customHeight="1" x14ac:dyDescent="0.3">
      <c r="B96" s="35"/>
      <c r="C96" s="36"/>
      <c r="D96" s="230" t="s">
        <v>102</v>
      </c>
      <c r="E96" s="231"/>
      <c r="F96" s="231"/>
      <c r="G96" s="231"/>
      <c r="H96" s="231"/>
      <c r="I96" s="231"/>
      <c r="J96" s="231"/>
      <c r="K96" s="231"/>
      <c r="L96" s="231"/>
      <c r="M96" s="231"/>
      <c r="N96" s="231"/>
      <c r="O96" s="231"/>
      <c r="P96" s="231"/>
      <c r="Q96" s="231"/>
      <c r="R96" s="231"/>
      <c r="S96" s="231"/>
      <c r="T96" s="231"/>
      <c r="U96" s="231"/>
      <c r="V96" s="231"/>
      <c r="W96" s="231"/>
      <c r="X96" s="231"/>
      <c r="Y96" s="231"/>
      <c r="Z96" s="231"/>
      <c r="AA96" s="231"/>
      <c r="AB96" s="231"/>
      <c r="AC96" s="36"/>
      <c r="AD96" s="36"/>
      <c r="AE96" s="36"/>
      <c r="AF96" s="36"/>
      <c r="AG96" s="202">
        <f>AG87*AS96</f>
        <v>0</v>
      </c>
      <c r="AH96" s="203"/>
      <c r="AI96" s="203"/>
      <c r="AJ96" s="203"/>
      <c r="AK96" s="203"/>
      <c r="AL96" s="203"/>
      <c r="AM96" s="203"/>
      <c r="AN96" s="203">
        <f>AG96+AV96</f>
        <v>0</v>
      </c>
      <c r="AO96" s="203"/>
      <c r="AP96" s="203"/>
      <c r="AQ96" s="37"/>
      <c r="AS96" s="111">
        <v>0</v>
      </c>
      <c r="AT96" s="112" t="s">
        <v>100</v>
      </c>
      <c r="AU96" s="112" t="s">
        <v>44</v>
      </c>
      <c r="AV96" s="113">
        <f>ROUND(IF(AU96="nulová",0,IF(OR(AU96="základná",AU96="zákl. prenesená"),AG96*L33,AG96*L34)),2)</f>
        <v>0</v>
      </c>
      <c r="BV96" s="20" t="s">
        <v>103</v>
      </c>
      <c r="BY96" s="107">
        <f>IF(AU96="základná",AV96,0)</f>
        <v>0</v>
      </c>
      <c r="BZ96" s="107">
        <f>IF(AU96="znížená",AV96,0)</f>
        <v>0</v>
      </c>
      <c r="CA96" s="107">
        <f>IF(AU96="zákl. prenesená",AV96,0)</f>
        <v>0</v>
      </c>
      <c r="CB96" s="107">
        <f>IF(AU96="zníž. prenesená",AV96,0)</f>
        <v>0</v>
      </c>
      <c r="CC96" s="107">
        <f>IF(AU96="nulová",AV96,0)</f>
        <v>0</v>
      </c>
      <c r="CD96" s="107">
        <f>IF(AU96="základná",AG96,0)</f>
        <v>0</v>
      </c>
      <c r="CE96" s="107">
        <f>IF(AU96="znížená",AG96,0)</f>
        <v>0</v>
      </c>
      <c r="CF96" s="107">
        <f>IF(AU96="zákl. prenesená",AG96,0)</f>
        <v>0</v>
      </c>
      <c r="CG96" s="107">
        <f>IF(AU96="zníž. prenesená",AG96,0)</f>
        <v>0</v>
      </c>
      <c r="CH96" s="107">
        <f>IF(AU96="nulová",AG96,0)</f>
        <v>0</v>
      </c>
      <c r="CI96" s="20">
        <f>IF(AU96="základná",1,IF(AU96="znížená",2,IF(AU96="zákl. prenesená",4,IF(AU96="zníž. prenesená",5,3))))</f>
        <v>1</v>
      </c>
      <c r="CJ96" s="20">
        <f>IF(AT96="stavebná časť",1,IF(8896="investičná časť",2,3))</f>
        <v>1</v>
      </c>
      <c r="CK96" s="20" t="str">
        <f>IF(D96="Vyplň vlastné","","x")</f>
        <v/>
      </c>
    </row>
    <row r="97" spans="2:43" s="1" customFormat="1" ht="10.9" customHeight="1" x14ac:dyDescent="0.3"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7"/>
    </row>
    <row r="98" spans="2:43" s="1" customFormat="1" ht="30" customHeight="1" x14ac:dyDescent="0.3">
      <c r="B98" s="35"/>
      <c r="C98" s="114" t="s">
        <v>104</v>
      </c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201">
        <f>ROUND(AG87+AG92,2)</f>
        <v>0</v>
      </c>
      <c r="AH98" s="201"/>
      <c r="AI98" s="201"/>
      <c r="AJ98" s="201"/>
      <c r="AK98" s="201"/>
      <c r="AL98" s="201"/>
      <c r="AM98" s="201"/>
      <c r="AN98" s="201">
        <f>AN87+AN92</f>
        <v>0</v>
      </c>
      <c r="AO98" s="201"/>
      <c r="AP98" s="201"/>
      <c r="AQ98" s="37"/>
    </row>
    <row r="99" spans="2:43" s="1" customFormat="1" ht="6.95" customHeight="1" x14ac:dyDescent="0.3">
      <c r="B99" s="59"/>
      <c r="C99" s="60"/>
      <c r="D99" s="60"/>
      <c r="E99" s="60"/>
      <c r="F99" s="60"/>
      <c r="G99" s="60"/>
      <c r="H99" s="60"/>
      <c r="I99" s="60"/>
      <c r="J99" s="60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1"/>
    </row>
  </sheetData>
  <mergeCells count="68">
    <mergeCell ref="AN90:AP90"/>
    <mergeCell ref="AG90:AM90"/>
    <mergeCell ref="AG87:AM87"/>
    <mergeCell ref="AN87:AP87"/>
    <mergeCell ref="AM82:AP82"/>
    <mergeCell ref="AN89:AP89"/>
    <mergeCell ref="AM83:AP83"/>
    <mergeCell ref="AS82:AT84"/>
    <mergeCell ref="AN85:AP85"/>
    <mergeCell ref="AN88:AP88"/>
    <mergeCell ref="AG88:AM88"/>
    <mergeCell ref="AG89:AM89"/>
    <mergeCell ref="D88:H88"/>
    <mergeCell ref="J88:AF88"/>
    <mergeCell ref="D89:H89"/>
    <mergeCell ref="J89:AF89"/>
    <mergeCell ref="D90:H90"/>
    <mergeCell ref="J90:AF90"/>
    <mergeCell ref="X39:AB39"/>
    <mergeCell ref="AK39:AO39"/>
    <mergeCell ref="D96:AB96"/>
    <mergeCell ref="D95:AB95"/>
    <mergeCell ref="D94:AB94"/>
    <mergeCell ref="AG94:AM94"/>
    <mergeCell ref="AN94:AP94"/>
    <mergeCell ref="AG95:AM95"/>
    <mergeCell ref="AN95:AP95"/>
    <mergeCell ref="AG96:AM96"/>
    <mergeCell ref="AN96:AP96"/>
    <mergeCell ref="C76:AP76"/>
    <mergeCell ref="L78:AO78"/>
    <mergeCell ref="C85:G85"/>
    <mergeCell ref="I85:AF85"/>
    <mergeCell ref="AG85:AM85"/>
    <mergeCell ref="L36:O36"/>
    <mergeCell ref="W36:AE36"/>
    <mergeCell ref="AK36:AO36"/>
    <mergeCell ref="L37:O37"/>
    <mergeCell ref="W37:AE37"/>
    <mergeCell ref="AK37:AO37"/>
    <mergeCell ref="W34:AE34"/>
    <mergeCell ref="AK34:AO34"/>
    <mergeCell ref="L34:O34"/>
    <mergeCell ref="L35:O35"/>
    <mergeCell ref="W35:AE35"/>
    <mergeCell ref="AK35:AO35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AG98:AM98"/>
    <mergeCell ref="AG93:AM93"/>
    <mergeCell ref="AN93:AP93"/>
    <mergeCell ref="AG92:AM92"/>
    <mergeCell ref="AN92:AP92"/>
    <mergeCell ref="AN98:AP98"/>
  </mergeCells>
  <dataValidations count="2">
    <dataValidation type="list" allowBlank="1" showInputMessage="1" showErrorMessage="1" error="Povolené sú hodnoty základná, znížená, nulová." sqref="AU93:AU97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3:AT97" xr:uid="{00000000-0002-0000-0000-000001000000}">
      <formula1>"stavebná časť, technologická časť, investičná časť"</formula1>
    </dataValidation>
  </dataValidations>
  <hyperlinks>
    <hyperlink ref="K1:S1" location="C2" display="1) Súhrnný list stavby" xr:uid="{00000000-0004-0000-0000-000000000000}"/>
    <hyperlink ref="W1:AF1" location="C87" display="2) Rekapitulácia objektov" xr:uid="{00000000-0004-0000-0000-000001000000}"/>
    <hyperlink ref="A88" location="'1 - Učebňa fyziky-ZTI - S...'!C2" display="/" xr:uid="{00000000-0004-0000-0000-000002000000}"/>
    <hyperlink ref="A89" location="'2 - Učebňa chémie + prípr...'!C2" display="/" xr:uid="{00000000-0004-0000-0000-000003000000}"/>
    <hyperlink ref="A90" location="'3 - Drevodielňa + sústruh...'!C2" display="/" xr:uid="{00000000-0004-0000-0000-000004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55"/>
  <sheetViews>
    <sheetView showGridLines="0" workbookViewId="0">
      <pane ySplit="1" topLeftCell="A2" activePane="bottomLeft" state="frozen"/>
      <selection pane="bottomLeft" activeCell="O9" sqref="O9:P9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6"/>
      <c r="B1" s="13"/>
      <c r="C1" s="13"/>
      <c r="D1" s="14" t="s">
        <v>1</v>
      </c>
      <c r="E1" s="13"/>
      <c r="F1" s="15" t="s">
        <v>105</v>
      </c>
      <c r="G1" s="15"/>
      <c r="H1" s="286" t="s">
        <v>106</v>
      </c>
      <c r="I1" s="286"/>
      <c r="J1" s="286"/>
      <c r="K1" s="286"/>
      <c r="L1" s="15" t="s">
        <v>107</v>
      </c>
      <c r="M1" s="13"/>
      <c r="N1" s="13"/>
      <c r="O1" s="14" t="s">
        <v>108</v>
      </c>
      <c r="P1" s="13"/>
      <c r="Q1" s="13"/>
      <c r="R1" s="13"/>
      <c r="S1" s="15" t="s">
        <v>109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 x14ac:dyDescent="0.3">
      <c r="C2" s="205" t="s">
        <v>8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S2" s="209" t="s">
        <v>9</v>
      </c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T2" s="20" t="s">
        <v>89</v>
      </c>
    </row>
    <row r="3" spans="1:66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81</v>
      </c>
    </row>
    <row r="4" spans="1:66" ht="36.950000000000003" customHeight="1" x14ac:dyDescent="0.3">
      <c r="B4" s="24"/>
      <c r="C4" s="207" t="s">
        <v>110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5"/>
      <c r="T4" s="19" t="s">
        <v>13</v>
      </c>
      <c r="AT4" s="20" t="s">
        <v>6</v>
      </c>
    </row>
    <row r="5" spans="1:66" ht="6.95" customHeight="1" x14ac:dyDescent="0.3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 x14ac:dyDescent="0.3">
      <c r="B6" s="24"/>
      <c r="C6" s="27"/>
      <c r="D6" s="31" t="s">
        <v>18</v>
      </c>
      <c r="E6" s="27"/>
      <c r="F6" s="261" t="str">
        <f>'Rekapitulácia stavby'!K6</f>
        <v>ZŠ Moskovská -Stavebné úpravy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7"/>
      <c r="R6" s="25"/>
    </row>
    <row r="7" spans="1:66" s="1" customFormat="1" ht="32.85" customHeight="1" x14ac:dyDescent="0.3">
      <c r="B7" s="35"/>
      <c r="C7" s="36"/>
      <c r="D7" s="30" t="s">
        <v>111</v>
      </c>
      <c r="E7" s="36"/>
      <c r="F7" s="215" t="s">
        <v>112</v>
      </c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36"/>
      <c r="R7" s="37"/>
    </row>
    <row r="8" spans="1:66" s="1" customFormat="1" ht="14.45" customHeight="1" x14ac:dyDescent="0.3">
      <c r="B8" s="35"/>
      <c r="C8" s="36"/>
      <c r="D8" s="31" t="s">
        <v>20</v>
      </c>
      <c r="E8" s="36"/>
      <c r="F8" s="29" t="s">
        <v>5</v>
      </c>
      <c r="G8" s="36"/>
      <c r="H8" s="36"/>
      <c r="I8" s="36"/>
      <c r="J8" s="36"/>
      <c r="K8" s="36"/>
      <c r="L8" s="36"/>
      <c r="M8" s="31" t="s">
        <v>21</v>
      </c>
      <c r="N8" s="36"/>
      <c r="O8" s="29" t="s">
        <v>5</v>
      </c>
      <c r="P8" s="36"/>
      <c r="Q8" s="36"/>
      <c r="R8" s="37"/>
    </row>
    <row r="9" spans="1:66" s="1" customFormat="1" ht="14.45" customHeight="1" x14ac:dyDescent="0.3">
      <c r="B9" s="35"/>
      <c r="C9" s="36"/>
      <c r="D9" s="31" t="s">
        <v>22</v>
      </c>
      <c r="E9" s="36"/>
      <c r="F9" s="29" t="s">
        <v>23</v>
      </c>
      <c r="G9" s="36"/>
      <c r="H9" s="36"/>
      <c r="I9" s="36"/>
      <c r="J9" s="36"/>
      <c r="K9" s="36"/>
      <c r="L9" s="36"/>
      <c r="M9" s="31" t="s">
        <v>24</v>
      </c>
      <c r="N9" s="36"/>
      <c r="O9" s="287">
        <f>'Rekapitulácia stavby'!AN8</f>
        <v>44277</v>
      </c>
      <c r="P9" s="263"/>
      <c r="Q9" s="36"/>
      <c r="R9" s="37"/>
    </row>
    <row r="10" spans="1:66" s="1" customFormat="1" ht="10.9" customHeigh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5" customHeight="1" x14ac:dyDescent="0.3">
      <c r="B11" s="35"/>
      <c r="C11" s="36"/>
      <c r="D11" s="31" t="s">
        <v>25</v>
      </c>
      <c r="E11" s="36"/>
      <c r="F11" s="36"/>
      <c r="G11" s="36"/>
      <c r="H11" s="36"/>
      <c r="I11" s="36"/>
      <c r="J11" s="36"/>
      <c r="K11" s="36"/>
      <c r="L11" s="36"/>
      <c r="M11" s="31" t="s">
        <v>26</v>
      </c>
      <c r="N11" s="36"/>
      <c r="O11" s="211" t="s">
        <v>27</v>
      </c>
      <c r="P11" s="211"/>
      <c r="Q11" s="36"/>
      <c r="R11" s="37"/>
    </row>
    <row r="12" spans="1:66" s="1" customFormat="1" ht="18" customHeight="1" x14ac:dyDescent="0.3">
      <c r="B12" s="35"/>
      <c r="C12" s="36"/>
      <c r="D12" s="36"/>
      <c r="E12" s="29" t="s">
        <v>28</v>
      </c>
      <c r="F12" s="36"/>
      <c r="G12" s="36"/>
      <c r="H12" s="36"/>
      <c r="I12" s="36"/>
      <c r="J12" s="36"/>
      <c r="K12" s="36"/>
      <c r="L12" s="36"/>
      <c r="M12" s="31" t="s">
        <v>29</v>
      </c>
      <c r="N12" s="36"/>
      <c r="O12" s="211" t="s">
        <v>30</v>
      </c>
      <c r="P12" s="211"/>
      <c r="Q12" s="36"/>
      <c r="R12" s="37"/>
    </row>
    <row r="13" spans="1:66" s="1" customFormat="1" ht="6.95" customHeight="1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5" customHeight="1" x14ac:dyDescent="0.3">
      <c r="B14" s="35"/>
      <c r="C14" s="36"/>
      <c r="D14" s="31" t="s">
        <v>31</v>
      </c>
      <c r="E14" s="36"/>
      <c r="F14" s="36"/>
      <c r="G14" s="36"/>
      <c r="H14" s="36"/>
      <c r="I14" s="36"/>
      <c r="J14" s="36"/>
      <c r="K14" s="36"/>
      <c r="L14" s="36"/>
      <c r="M14" s="31" t="s">
        <v>26</v>
      </c>
      <c r="N14" s="36"/>
      <c r="O14" s="288" t="str">
        <f>IF('Rekapitulácia stavby'!AN13="","",'Rekapitulácia stavby'!AN13)</f>
        <v>Vyplň údaj</v>
      </c>
      <c r="P14" s="211"/>
      <c r="Q14" s="36"/>
      <c r="R14" s="37"/>
    </row>
    <row r="15" spans="1:66" s="1" customFormat="1" ht="18" customHeight="1" x14ac:dyDescent="0.3">
      <c r="B15" s="35"/>
      <c r="C15" s="36"/>
      <c r="D15" s="36"/>
      <c r="E15" s="288" t="str">
        <f>IF('Rekapitulácia stavby'!E14="","",'Rekapitulácia stavby'!E14)</f>
        <v>Vyplň údaj</v>
      </c>
      <c r="F15" s="289"/>
      <c r="G15" s="289"/>
      <c r="H15" s="289"/>
      <c r="I15" s="289"/>
      <c r="J15" s="289"/>
      <c r="K15" s="289"/>
      <c r="L15" s="289"/>
      <c r="M15" s="31" t="s">
        <v>29</v>
      </c>
      <c r="N15" s="36"/>
      <c r="O15" s="288" t="str">
        <f>IF('Rekapitulácia stavby'!AN14="","",'Rekapitulácia stavby'!AN14)</f>
        <v>Vyplň údaj</v>
      </c>
      <c r="P15" s="211"/>
      <c r="Q15" s="36"/>
      <c r="R15" s="37"/>
    </row>
    <row r="16" spans="1:66" s="1" customFormat="1" ht="6.95" customHeight="1" x14ac:dyDescent="0.3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5" customHeight="1" x14ac:dyDescent="0.3">
      <c r="B17" s="35"/>
      <c r="C17" s="36"/>
      <c r="D17" s="31" t="s">
        <v>33</v>
      </c>
      <c r="E17" s="36"/>
      <c r="F17" s="36"/>
      <c r="G17" s="36"/>
      <c r="H17" s="36"/>
      <c r="I17" s="36"/>
      <c r="J17" s="36"/>
      <c r="K17" s="36"/>
      <c r="L17" s="36"/>
      <c r="M17" s="31" t="s">
        <v>26</v>
      </c>
      <c r="N17" s="36"/>
      <c r="O17" s="211" t="str">
        <f>IF('Rekapitulácia stavby'!AN16="","",'Rekapitulácia stavby'!AN16)</f>
        <v/>
      </c>
      <c r="P17" s="211"/>
      <c r="Q17" s="36"/>
      <c r="R17" s="37"/>
    </row>
    <row r="18" spans="2:18" s="1" customFormat="1" ht="18" customHeight="1" x14ac:dyDescent="0.3">
      <c r="B18" s="35"/>
      <c r="C18" s="36"/>
      <c r="D18" s="36"/>
      <c r="E18" s="29" t="str">
        <f>IF('Rekapitulácia stavby'!E17="","",'Rekapitulácia stavby'!E17)</f>
        <v xml:space="preserve"> </v>
      </c>
      <c r="F18" s="36"/>
      <c r="G18" s="36"/>
      <c r="H18" s="36"/>
      <c r="I18" s="36"/>
      <c r="J18" s="36"/>
      <c r="K18" s="36"/>
      <c r="L18" s="36"/>
      <c r="M18" s="31" t="s">
        <v>29</v>
      </c>
      <c r="N18" s="36"/>
      <c r="O18" s="211" t="str">
        <f>IF('Rekapitulácia stavby'!AN17="","",'Rekapitulácia stavby'!AN17)</f>
        <v/>
      </c>
      <c r="P18" s="211"/>
      <c r="Q18" s="36"/>
      <c r="R18" s="37"/>
    </row>
    <row r="19" spans="2:18" s="1" customFormat="1" ht="6.95" customHeight="1" x14ac:dyDescent="0.3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5" customHeight="1" x14ac:dyDescent="0.3">
      <c r="B20" s="35"/>
      <c r="C20" s="36"/>
      <c r="D20" s="31" t="s">
        <v>35</v>
      </c>
      <c r="E20" s="36"/>
      <c r="F20" s="36"/>
      <c r="G20" s="36"/>
      <c r="H20" s="36"/>
      <c r="I20" s="36"/>
      <c r="J20" s="36"/>
      <c r="K20" s="36"/>
      <c r="L20" s="36"/>
      <c r="M20" s="31" t="s">
        <v>26</v>
      </c>
      <c r="N20" s="36"/>
      <c r="O20" s="211" t="s">
        <v>5</v>
      </c>
      <c r="P20" s="211"/>
      <c r="Q20" s="36"/>
      <c r="R20" s="37"/>
    </row>
    <row r="21" spans="2:18" s="1" customFormat="1" ht="18" customHeight="1" x14ac:dyDescent="0.3">
      <c r="B21" s="35"/>
      <c r="C21" s="36"/>
      <c r="D21" s="36"/>
      <c r="E21" s="29" t="s">
        <v>36</v>
      </c>
      <c r="F21" s="36"/>
      <c r="G21" s="36"/>
      <c r="H21" s="36"/>
      <c r="I21" s="36"/>
      <c r="J21" s="36"/>
      <c r="K21" s="36"/>
      <c r="L21" s="36"/>
      <c r="M21" s="31" t="s">
        <v>29</v>
      </c>
      <c r="N21" s="36"/>
      <c r="O21" s="211" t="s">
        <v>5</v>
      </c>
      <c r="P21" s="211"/>
      <c r="Q21" s="36"/>
      <c r="R21" s="37"/>
    </row>
    <row r="22" spans="2:18" s="1" customFormat="1" ht="6.95" customHeigh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5" customHeight="1" x14ac:dyDescent="0.3">
      <c r="B23" s="35"/>
      <c r="C23" s="36"/>
      <c r="D23" s="31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6.5" customHeight="1" x14ac:dyDescent="0.3">
      <c r="B24" s="35"/>
      <c r="C24" s="36"/>
      <c r="D24" s="36"/>
      <c r="E24" s="218" t="s">
        <v>5</v>
      </c>
      <c r="F24" s="218"/>
      <c r="G24" s="218"/>
      <c r="H24" s="218"/>
      <c r="I24" s="218"/>
      <c r="J24" s="218"/>
      <c r="K24" s="218"/>
      <c r="L24" s="218"/>
      <c r="M24" s="36"/>
      <c r="N24" s="36"/>
      <c r="O24" s="36"/>
      <c r="P24" s="36"/>
      <c r="Q24" s="36"/>
      <c r="R24" s="37"/>
    </row>
    <row r="25" spans="2:18" s="1" customFormat="1" ht="6.95" customHeight="1" x14ac:dyDescent="0.3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5" customHeight="1" x14ac:dyDescent="0.3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5" customHeight="1" x14ac:dyDescent="0.3">
      <c r="B27" s="35"/>
      <c r="C27" s="36"/>
      <c r="D27" s="117" t="s">
        <v>113</v>
      </c>
      <c r="E27" s="36"/>
      <c r="F27" s="36"/>
      <c r="G27" s="36"/>
      <c r="H27" s="36"/>
      <c r="I27" s="36"/>
      <c r="J27" s="36"/>
      <c r="K27" s="36"/>
      <c r="L27" s="36"/>
      <c r="M27" s="219">
        <f>M88</f>
        <v>0</v>
      </c>
      <c r="N27" s="219"/>
      <c r="O27" s="219"/>
      <c r="P27" s="219"/>
      <c r="Q27" s="36"/>
      <c r="R27" s="37"/>
    </row>
    <row r="28" spans="2:18" s="1" customFormat="1" x14ac:dyDescent="0.3">
      <c r="B28" s="35"/>
      <c r="C28" s="36"/>
      <c r="D28" s="36"/>
      <c r="E28" s="31" t="s">
        <v>39</v>
      </c>
      <c r="F28" s="36"/>
      <c r="G28" s="36"/>
      <c r="H28" s="36"/>
      <c r="I28" s="36"/>
      <c r="J28" s="36"/>
      <c r="K28" s="36"/>
      <c r="L28" s="36"/>
      <c r="M28" s="220">
        <f>H88</f>
        <v>0</v>
      </c>
      <c r="N28" s="220"/>
      <c r="O28" s="220"/>
      <c r="P28" s="220"/>
      <c r="Q28" s="36"/>
      <c r="R28" s="37"/>
    </row>
    <row r="29" spans="2:18" s="1" customFormat="1" x14ac:dyDescent="0.3">
      <c r="B29" s="35"/>
      <c r="C29" s="36"/>
      <c r="D29" s="36"/>
      <c r="E29" s="31" t="s">
        <v>40</v>
      </c>
      <c r="F29" s="36"/>
      <c r="G29" s="36"/>
      <c r="H29" s="36"/>
      <c r="I29" s="36"/>
      <c r="J29" s="36"/>
      <c r="K29" s="36"/>
      <c r="L29" s="36"/>
      <c r="M29" s="220">
        <f>K88</f>
        <v>0</v>
      </c>
      <c r="N29" s="220"/>
      <c r="O29" s="220"/>
      <c r="P29" s="220"/>
      <c r="Q29" s="36"/>
      <c r="R29" s="37"/>
    </row>
    <row r="30" spans="2:18" s="1" customFormat="1" ht="14.45" customHeight="1" x14ac:dyDescent="0.3">
      <c r="B30" s="35"/>
      <c r="C30" s="36"/>
      <c r="D30" s="34" t="s">
        <v>99</v>
      </c>
      <c r="E30" s="36"/>
      <c r="F30" s="36"/>
      <c r="G30" s="36"/>
      <c r="H30" s="36"/>
      <c r="I30" s="36"/>
      <c r="J30" s="36"/>
      <c r="K30" s="36"/>
      <c r="L30" s="36"/>
      <c r="M30" s="219">
        <f>M95</f>
        <v>0</v>
      </c>
      <c r="N30" s="219"/>
      <c r="O30" s="219"/>
      <c r="P30" s="219"/>
      <c r="Q30" s="36"/>
      <c r="R30" s="37"/>
    </row>
    <row r="31" spans="2:18" s="1" customFormat="1" ht="6.95" customHeight="1" x14ac:dyDescent="0.3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</row>
    <row r="32" spans="2:18" s="1" customFormat="1" ht="25.35" customHeight="1" x14ac:dyDescent="0.3">
      <c r="B32" s="35"/>
      <c r="C32" s="36"/>
      <c r="D32" s="118" t="s">
        <v>42</v>
      </c>
      <c r="E32" s="36"/>
      <c r="F32" s="36"/>
      <c r="G32" s="36"/>
      <c r="H32" s="36"/>
      <c r="I32" s="36"/>
      <c r="J32" s="36"/>
      <c r="K32" s="36"/>
      <c r="L32" s="36"/>
      <c r="M32" s="277">
        <f>ROUND(M27+M30,2)</f>
        <v>0</v>
      </c>
      <c r="N32" s="260"/>
      <c r="O32" s="260"/>
      <c r="P32" s="260"/>
      <c r="Q32" s="36"/>
      <c r="R32" s="37"/>
    </row>
    <row r="33" spans="2:18" s="1" customFormat="1" ht="6.95" customHeight="1" x14ac:dyDescent="0.3">
      <c r="B33" s="35"/>
      <c r="C33" s="36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36"/>
      <c r="R33" s="37"/>
    </row>
    <row r="34" spans="2:18" s="1" customFormat="1" ht="14.45" customHeight="1" x14ac:dyDescent="0.3">
      <c r="B34" s="35"/>
      <c r="C34" s="36"/>
      <c r="D34" s="42" t="s">
        <v>43</v>
      </c>
      <c r="E34" s="42" t="s">
        <v>44</v>
      </c>
      <c r="F34" s="43">
        <v>0.2</v>
      </c>
      <c r="G34" s="119" t="s">
        <v>45</v>
      </c>
      <c r="H34" s="278">
        <f>ROUND((((SUM(BE95:BE102)+SUM(BE120:BE148))+SUM(BE150:BE154))),2)</f>
        <v>0</v>
      </c>
      <c r="I34" s="260"/>
      <c r="J34" s="260"/>
      <c r="K34" s="36"/>
      <c r="L34" s="36"/>
      <c r="M34" s="278">
        <f>ROUND(((ROUND((SUM(BE95:BE102)+SUM(BE120:BE148)), 2)*F34)+SUM(BE150:BE154)*F34),2)</f>
        <v>0</v>
      </c>
      <c r="N34" s="260"/>
      <c r="O34" s="260"/>
      <c r="P34" s="260"/>
      <c r="Q34" s="36"/>
      <c r="R34" s="37"/>
    </row>
    <row r="35" spans="2:18" s="1" customFormat="1" ht="14.45" customHeight="1" x14ac:dyDescent="0.3">
      <c r="B35" s="35"/>
      <c r="C35" s="36"/>
      <c r="D35" s="36"/>
      <c r="E35" s="42" t="s">
        <v>46</v>
      </c>
      <c r="F35" s="43">
        <v>0.2</v>
      </c>
      <c r="G35" s="119" t="s">
        <v>45</v>
      </c>
      <c r="H35" s="278">
        <f>ROUND((((SUM(BF95:BF102)+SUM(BF120:BF148))+SUM(BF150:BF154))),2)</f>
        <v>0</v>
      </c>
      <c r="I35" s="260"/>
      <c r="J35" s="260"/>
      <c r="K35" s="36"/>
      <c r="L35" s="36"/>
      <c r="M35" s="278">
        <f>ROUND(((ROUND((SUM(BF95:BF102)+SUM(BF120:BF148)), 2)*F35)+SUM(BF150:BF154)*F35),2)</f>
        <v>0</v>
      </c>
      <c r="N35" s="260"/>
      <c r="O35" s="260"/>
      <c r="P35" s="260"/>
      <c r="Q35" s="36"/>
      <c r="R35" s="37"/>
    </row>
    <row r="36" spans="2:18" s="1" customFormat="1" ht="14.45" hidden="1" customHeight="1" x14ac:dyDescent="0.3">
      <c r="B36" s="35"/>
      <c r="C36" s="36"/>
      <c r="D36" s="36"/>
      <c r="E36" s="42" t="s">
        <v>47</v>
      </c>
      <c r="F36" s="43">
        <v>0.2</v>
      </c>
      <c r="G36" s="119" t="s">
        <v>45</v>
      </c>
      <c r="H36" s="278">
        <f>ROUND((((SUM(BG95:BG102)+SUM(BG120:BG148))+SUM(BG150:BG154))),2)</f>
        <v>0</v>
      </c>
      <c r="I36" s="260"/>
      <c r="J36" s="260"/>
      <c r="K36" s="36"/>
      <c r="L36" s="36"/>
      <c r="M36" s="278">
        <v>0</v>
      </c>
      <c r="N36" s="260"/>
      <c r="O36" s="260"/>
      <c r="P36" s="260"/>
      <c r="Q36" s="36"/>
      <c r="R36" s="37"/>
    </row>
    <row r="37" spans="2:18" s="1" customFormat="1" ht="14.45" hidden="1" customHeight="1" x14ac:dyDescent="0.3">
      <c r="B37" s="35"/>
      <c r="C37" s="36"/>
      <c r="D37" s="36"/>
      <c r="E37" s="42" t="s">
        <v>48</v>
      </c>
      <c r="F37" s="43">
        <v>0.2</v>
      </c>
      <c r="G37" s="119" t="s">
        <v>45</v>
      </c>
      <c r="H37" s="278">
        <f>ROUND((((SUM(BH95:BH102)+SUM(BH120:BH148))+SUM(BH150:BH154))),2)</f>
        <v>0</v>
      </c>
      <c r="I37" s="260"/>
      <c r="J37" s="260"/>
      <c r="K37" s="36"/>
      <c r="L37" s="36"/>
      <c r="M37" s="278">
        <v>0</v>
      </c>
      <c r="N37" s="260"/>
      <c r="O37" s="260"/>
      <c r="P37" s="260"/>
      <c r="Q37" s="36"/>
      <c r="R37" s="37"/>
    </row>
    <row r="38" spans="2:18" s="1" customFormat="1" ht="14.45" hidden="1" customHeight="1" x14ac:dyDescent="0.3">
      <c r="B38" s="35"/>
      <c r="C38" s="36"/>
      <c r="D38" s="36"/>
      <c r="E38" s="42" t="s">
        <v>49</v>
      </c>
      <c r="F38" s="43">
        <v>0</v>
      </c>
      <c r="G38" s="119" t="s">
        <v>45</v>
      </c>
      <c r="H38" s="278">
        <f>ROUND((((SUM(BI95:BI102)+SUM(BI120:BI148))+SUM(BI150:BI154))),2)</f>
        <v>0</v>
      </c>
      <c r="I38" s="260"/>
      <c r="J38" s="260"/>
      <c r="K38" s="36"/>
      <c r="L38" s="36"/>
      <c r="M38" s="278">
        <v>0</v>
      </c>
      <c r="N38" s="260"/>
      <c r="O38" s="260"/>
      <c r="P38" s="260"/>
      <c r="Q38" s="36"/>
      <c r="R38" s="37"/>
    </row>
    <row r="39" spans="2:18" s="1" customFormat="1" ht="6.95" customHeight="1" x14ac:dyDescent="0.3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25.35" customHeight="1" x14ac:dyDescent="0.3">
      <c r="B40" s="35"/>
      <c r="C40" s="115"/>
      <c r="D40" s="120" t="s">
        <v>50</v>
      </c>
      <c r="E40" s="75"/>
      <c r="F40" s="75"/>
      <c r="G40" s="121" t="s">
        <v>51</v>
      </c>
      <c r="H40" s="122" t="s">
        <v>52</v>
      </c>
      <c r="I40" s="75"/>
      <c r="J40" s="75"/>
      <c r="K40" s="75"/>
      <c r="L40" s="279">
        <f>SUM(M32:M38)</f>
        <v>0</v>
      </c>
      <c r="M40" s="279"/>
      <c r="N40" s="279"/>
      <c r="O40" s="279"/>
      <c r="P40" s="280"/>
      <c r="Q40" s="115"/>
      <c r="R40" s="37"/>
    </row>
    <row r="41" spans="2:18" s="1" customFormat="1" ht="14.45" customHeight="1" x14ac:dyDescent="0.3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s="1" customFormat="1" ht="14.45" customHeight="1" x14ac:dyDescent="0.3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</row>
    <row r="43" spans="2:18" ht="13.5" x14ac:dyDescent="0.3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ht="13.5" x14ac:dyDescent="0.3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ht="13.5" x14ac:dyDescent="0.3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ht="13.5" x14ac:dyDescent="0.3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ht="13.5" x14ac:dyDescent="0.3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ht="13.5" x14ac:dyDescent="0.3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ht="13.5" x14ac:dyDescent="0.3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x14ac:dyDescent="0.3">
      <c r="B50" s="35"/>
      <c r="C50" s="36"/>
      <c r="D50" s="50" t="s">
        <v>53</v>
      </c>
      <c r="E50" s="51"/>
      <c r="F50" s="51"/>
      <c r="G50" s="51"/>
      <c r="H50" s="52"/>
      <c r="I50" s="36"/>
      <c r="J50" s="50" t="s">
        <v>54</v>
      </c>
      <c r="K50" s="51"/>
      <c r="L50" s="51"/>
      <c r="M50" s="51"/>
      <c r="N50" s="51"/>
      <c r="O50" s="51"/>
      <c r="P50" s="52"/>
      <c r="Q50" s="36"/>
      <c r="R50" s="37"/>
    </row>
    <row r="51" spans="2:18" ht="13.5" x14ac:dyDescent="0.3">
      <c r="B51" s="24"/>
      <c r="C51" s="27"/>
      <c r="D51" s="53"/>
      <c r="E51" s="27"/>
      <c r="F51" s="27"/>
      <c r="G51" s="27"/>
      <c r="H51" s="54"/>
      <c r="I51" s="27"/>
      <c r="J51" s="53"/>
      <c r="K51" s="27"/>
      <c r="L51" s="27"/>
      <c r="M51" s="27"/>
      <c r="N51" s="27"/>
      <c r="O51" s="27"/>
      <c r="P51" s="54"/>
      <c r="Q51" s="27"/>
      <c r="R51" s="25"/>
    </row>
    <row r="52" spans="2:18" ht="13.5" x14ac:dyDescent="0.3">
      <c r="B52" s="24"/>
      <c r="C52" s="27"/>
      <c r="D52" s="53"/>
      <c r="E52" s="27"/>
      <c r="F52" s="27"/>
      <c r="G52" s="27"/>
      <c r="H52" s="54"/>
      <c r="I52" s="27"/>
      <c r="J52" s="53"/>
      <c r="K52" s="27"/>
      <c r="L52" s="27"/>
      <c r="M52" s="27"/>
      <c r="N52" s="27"/>
      <c r="O52" s="27"/>
      <c r="P52" s="54"/>
      <c r="Q52" s="27"/>
      <c r="R52" s="25"/>
    </row>
    <row r="53" spans="2:18" ht="13.5" x14ac:dyDescent="0.3">
      <c r="B53" s="24"/>
      <c r="C53" s="27"/>
      <c r="D53" s="53"/>
      <c r="E53" s="27"/>
      <c r="F53" s="27"/>
      <c r="G53" s="27"/>
      <c r="H53" s="54"/>
      <c r="I53" s="27"/>
      <c r="J53" s="53"/>
      <c r="K53" s="27"/>
      <c r="L53" s="27"/>
      <c r="M53" s="27"/>
      <c r="N53" s="27"/>
      <c r="O53" s="27"/>
      <c r="P53" s="54"/>
      <c r="Q53" s="27"/>
      <c r="R53" s="25"/>
    </row>
    <row r="54" spans="2:18" ht="13.5" x14ac:dyDescent="0.3">
      <c r="B54" s="24"/>
      <c r="C54" s="27"/>
      <c r="D54" s="53"/>
      <c r="E54" s="27"/>
      <c r="F54" s="27"/>
      <c r="G54" s="27"/>
      <c r="H54" s="54"/>
      <c r="I54" s="27"/>
      <c r="J54" s="53"/>
      <c r="K54" s="27"/>
      <c r="L54" s="27"/>
      <c r="M54" s="27"/>
      <c r="N54" s="27"/>
      <c r="O54" s="27"/>
      <c r="P54" s="54"/>
      <c r="Q54" s="27"/>
      <c r="R54" s="25"/>
    </row>
    <row r="55" spans="2:18" ht="13.5" x14ac:dyDescent="0.3">
      <c r="B55" s="24"/>
      <c r="C55" s="27"/>
      <c r="D55" s="53"/>
      <c r="E55" s="27"/>
      <c r="F55" s="27"/>
      <c r="G55" s="27"/>
      <c r="H55" s="54"/>
      <c r="I55" s="27"/>
      <c r="J55" s="53"/>
      <c r="K55" s="27"/>
      <c r="L55" s="27"/>
      <c r="M55" s="27"/>
      <c r="N55" s="27"/>
      <c r="O55" s="27"/>
      <c r="P55" s="54"/>
      <c r="Q55" s="27"/>
      <c r="R55" s="25"/>
    </row>
    <row r="56" spans="2:18" ht="13.5" x14ac:dyDescent="0.3">
      <c r="B56" s="24"/>
      <c r="C56" s="27"/>
      <c r="D56" s="53"/>
      <c r="E56" s="27"/>
      <c r="F56" s="27"/>
      <c r="G56" s="27"/>
      <c r="H56" s="54"/>
      <c r="I56" s="27"/>
      <c r="J56" s="53"/>
      <c r="K56" s="27"/>
      <c r="L56" s="27"/>
      <c r="M56" s="27"/>
      <c r="N56" s="27"/>
      <c r="O56" s="27"/>
      <c r="P56" s="54"/>
      <c r="Q56" s="27"/>
      <c r="R56" s="25"/>
    </row>
    <row r="57" spans="2:18" ht="13.5" x14ac:dyDescent="0.3">
      <c r="B57" s="24"/>
      <c r="C57" s="27"/>
      <c r="D57" s="53"/>
      <c r="E57" s="27"/>
      <c r="F57" s="27"/>
      <c r="G57" s="27"/>
      <c r="H57" s="54"/>
      <c r="I57" s="27"/>
      <c r="J57" s="53"/>
      <c r="K57" s="27"/>
      <c r="L57" s="27"/>
      <c r="M57" s="27"/>
      <c r="N57" s="27"/>
      <c r="O57" s="27"/>
      <c r="P57" s="54"/>
      <c r="Q57" s="27"/>
      <c r="R57" s="25"/>
    </row>
    <row r="58" spans="2:18" ht="13.5" x14ac:dyDescent="0.3">
      <c r="B58" s="24"/>
      <c r="C58" s="27"/>
      <c r="D58" s="53"/>
      <c r="E58" s="27"/>
      <c r="F58" s="27"/>
      <c r="G58" s="27"/>
      <c r="H58" s="54"/>
      <c r="I58" s="27"/>
      <c r="J58" s="53"/>
      <c r="K58" s="27"/>
      <c r="L58" s="27"/>
      <c r="M58" s="27"/>
      <c r="N58" s="27"/>
      <c r="O58" s="27"/>
      <c r="P58" s="54"/>
      <c r="Q58" s="27"/>
      <c r="R58" s="25"/>
    </row>
    <row r="59" spans="2:18" s="1" customFormat="1" x14ac:dyDescent="0.3">
      <c r="B59" s="35"/>
      <c r="C59" s="36"/>
      <c r="D59" s="55" t="s">
        <v>55</v>
      </c>
      <c r="E59" s="56"/>
      <c r="F59" s="56"/>
      <c r="G59" s="57" t="s">
        <v>56</v>
      </c>
      <c r="H59" s="58"/>
      <c r="I59" s="36"/>
      <c r="J59" s="55" t="s">
        <v>55</v>
      </c>
      <c r="K59" s="56"/>
      <c r="L59" s="56"/>
      <c r="M59" s="56"/>
      <c r="N59" s="57" t="s">
        <v>56</v>
      </c>
      <c r="O59" s="56"/>
      <c r="P59" s="58"/>
      <c r="Q59" s="36"/>
      <c r="R59" s="37"/>
    </row>
    <row r="60" spans="2:18" ht="13.5" x14ac:dyDescent="0.3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x14ac:dyDescent="0.3">
      <c r="B61" s="35"/>
      <c r="C61" s="36"/>
      <c r="D61" s="50" t="s">
        <v>57</v>
      </c>
      <c r="E61" s="51"/>
      <c r="F61" s="51"/>
      <c r="G61" s="51"/>
      <c r="H61" s="52"/>
      <c r="I61" s="36"/>
      <c r="J61" s="50" t="s">
        <v>58</v>
      </c>
      <c r="K61" s="51"/>
      <c r="L61" s="51"/>
      <c r="M61" s="51"/>
      <c r="N61" s="51"/>
      <c r="O61" s="51"/>
      <c r="P61" s="52"/>
      <c r="Q61" s="36"/>
      <c r="R61" s="37"/>
    </row>
    <row r="62" spans="2:18" ht="13.5" x14ac:dyDescent="0.3">
      <c r="B62" s="24"/>
      <c r="C62" s="27"/>
      <c r="D62" s="53"/>
      <c r="E62" s="27"/>
      <c r="F62" s="27"/>
      <c r="G62" s="27"/>
      <c r="H62" s="54"/>
      <c r="I62" s="27"/>
      <c r="J62" s="53"/>
      <c r="K62" s="27"/>
      <c r="L62" s="27"/>
      <c r="M62" s="27"/>
      <c r="N62" s="27"/>
      <c r="O62" s="27"/>
      <c r="P62" s="54"/>
      <c r="Q62" s="27"/>
      <c r="R62" s="25"/>
    </row>
    <row r="63" spans="2:18" ht="13.5" x14ac:dyDescent="0.3">
      <c r="B63" s="24"/>
      <c r="C63" s="27"/>
      <c r="D63" s="53"/>
      <c r="E63" s="27"/>
      <c r="F63" s="27"/>
      <c r="G63" s="27"/>
      <c r="H63" s="54"/>
      <c r="I63" s="27"/>
      <c r="J63" s="53"/>
      <c r="K63" s="27"/>
      <c r="L63" s="27"/>
      <c r="M63" s="27"/>
      <c r="N63" s="27"/>
      <c r="O63" s="27"/>
      <c r="P63" s="54"/>
      <c r="Q63" s="27"/>
      <c r="R63" s="25"/>
    </row>
    <row r="64" spans="2:18" ht="13.5" x14ac:dyDescent="0.3">
      <c r="B64" s="24"/>
      <c r="C64" s="27"/>
      <c r="D64" s="53"/>
      <c r="E64" s="27"/>
      <c r="F64" s="27"/>
      <c r="G64" s="27"/>
      <c r="H64" s="54"/>
      <c r="I64" s="27"/>
      <c r="J64" s="53"/>
      <c r="K64" s="27"/>
      <c r="L64" s="27"/>
      <c r="M64" s="27"/>
      <c r="N64" s="27"/>
      <c r="O64" s="27"/>
      <c r="P64" s="54"/>
      <c r="Q64" s="27"/>
      <c r="R64" s="25"/>
    </row>
    <row r="65" spans="2:18" ht="13.5" x14ac:dyDescent="0.3">
      <c r="B65" s="24"/>
      <c r="C65" s="27"/>
      <c r="D65" s="53"/>
      <c r="E65" s="27"/>
      <c r="F65" s="27"/>
      <c r="G65" s="27"/>
      <c r="H65" s="54"/>
      <c r="I65" s="27"/>
      <c r="J65" s="53"/>
      <c r="K65" s="27"/>
      <c r="L65" s="27"/>
      <c r="M65" s="27"/>
      <c r="N65" s="27"/>
      <c r="O65" s="27"/>
      <c r="P65" s="54"/>
      <c r="Q65" s="27"/>
      <c r="R65" s="25"/>
    </row>
    <row r="66" spans="2:18" ht="13.5" x14ac:dyDescent="0.3">
      <c r="B66" s="24"/>
      <c r="C66" s="27"/>
      <c r="D66" s="53"/>
      <c r="E66" s="27"/>
      <c r="F66" s="27"/>
      <c r="G66" s="27"/>
      <c r="H66" s="54"/>
      <c r="I66" s="27"/>
      <c r="J66" s="53"/>
      <c r="K66" s="27"/>
      <c r="L66" s="27"/>
      <c r="M66" s="27"/>
      <c r="N66" s="27"/>
      <c r="O66" s="27"/>
      <c r="P66" s="54"/>
      <c r="Q66" s="27"/>
      <c r="R66" s="25"/>
    </row>
    <row r="67" spans="2:18" ht="13.5" x14ac:dyDescent="0.3">
      <c r="B67" s="24"/>
      <c r="C67" s="27"/>
      <c r="D67" s="53"/>
      <c r="E67" s="27"/>
      <c r="F67" s="27"/>
      <c r="G67" s="27"/>
      <c r="H67" s="54"/>
      <c r="I67" s="27"/>
      <c r="J67" s="53"/>
      <c r="K67" s="27"/>
      <c r="L67" s="27"/>
      <c r="M67" s="27"/>
      <c r="N67" s="27"/>
      <c r="O67" s="27"/>
      <c r="P67" s="54"/>
      <c r="Q67" s="27"/>
      <c r="R67" s="25"/>
    </row>
    <row r="68" spans="2:18" ht="13.5" x14ac:dyDescent="0.3">
      <c r="B68" s="24"/>
      <c r="C68" s="27"/>
      <c r="D68" s="53"/>
      <c r="E68" s="27"/>
      <c r="F68" s="27"/>
      <c r="G68" s="27"/>
      <c r="H68" s="54"/>
      <c r="I68" s="27"/>
      <c r="J68" s="53"/>
      <c r="K68" s="27"/>
      <c r="L68" s="27"/>
      <c r="M68" s="27"/>
      <c r="N68" s="27"/>
      <c r="O68" s="27"/>
      <c r="P68" s="54"/>
      <c r="Q68" s="27"/>
      <c r="R68" s="25"/>
    </row>
    <row r="69" spans="2:18" ht="13.5" x14ac:dyDescent="0.3">
      <c r="B69" s="24"/>
      <c r="C69" s="27"/>
      <c r="D69" s="53"/>
      <c r="E69" s="27"/>
      <c r="F69" s="27"/>
      <c r="G69" s="27"/>
      <c r="H69" s="54"/>
      <c r="I69" s="27"/>
      <c r="J69" s="53"/>
      <c r="K69" s="27"/>
      <c r="L69" s="27"/>
      <c r="M69" s="27"/>
      <c r="N69" s="27"/>
      <c r="O69" s="27"/>
      <c r="P69" s="54"/>
      <c r="Q69" s="27"/>
      <c r="R69" s="25"/>
    </row>
    <row r="70" spans="2:18" s="1" customFormat="1" x14ac:dyDescent="0.3">
      <c r="B70" s="35"/>
      <c r="C70" s="36"/>
      <c r="D70" s="55" t="s">
        <v>55</v>
      </c>
      <c r="E70" s="56"/>
      <c r="F70" s="56"/>
      <c r="G70" s="57" t="s">
        <v>56</v>
      </c>
      <c r="H70" s="58"/>
      <c r="I70" s="36"/>
      <c r="J70" s="55" t="s">
        <v>55</v>
      </c>
      <c r="K70" s="56"/>
      <c r="L70" s="56"/>
      <c r="M70" s="56"/>
      <c r="N70" s="57" t="s">
        <v>56</v>
      </c>
      <c r="O70" s="56"/>
      <c r="P70" s="58"/>
      <c r="Q70" s="36"/>
      <c r="R70" s="37"/>
    </row>
    <row r="71" spans="2:18" s="1" customFormat="1" ht="14.45" customHeight="1" x14ac:dyDescent="0.3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5" customHeight="1" x14ac:dyDescent="0.3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50000000000003" customHeight="1" x14ac:dyDescent="0.3">
      <c r="B76" s="35"/>
      <c r="C76" s="207" t="s">
        <v>114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5" customHeight="1" x14ac:dyDescent="0.3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 x14ac:dyDescent="0.3">
      <c r="B78" s="35"/>
      <c r="C78" s="31" t="s">
        <v>18</v>
      </c>
      <c r="D78" s="36"/>
      <c r="E78" s="36"/>
      <c r="F78" s="261" t="str">
        <f>F6</f>
        <v>ZŠ Moskovská -Stavebné úpravy</v>
      </c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36"/>
      <c r="R78" s="37"/>
    </row>
    <row r="79" spans="2:18" s="1" customFormat="1" ht="36.950000000000003" customHeight="1" x14ac:dyDescent="0.3">
      <c r="B79" s="35"/>
      <c r="C79" s="69" t="s">
        <v>111</v>
      </c>
      <c r="D79" s="36"/>
      <c r="E79" s="36"/>
      <c r="F79" s="232" t="str">
        <f>F7</f>
        <v>1 - Učebňa fyziky-ZTI - Svietidlá</v>
      </c>
      <c r="G79" s="260"/>
      <c r="H79" s="260"/>
      <c r="I79" s="260"/>
      <c r="J79" s="260"/>
      <c r="K79" s="260"/>
      <c r="L79" s="260"/>
      <c r="M79" s="260"/>
      <c r="N79" s="260"/>
      <c r="O79" s="260"/>
      <c r="P79" s="260"/>
      <c r="Q79" s="36"/>
      <c r="R79" s="37"/>
    </row>
    <row r="80" spans="2:18" s="1" customFormat="1" ht="6.95" customHeight="1" x14ac:dyDescent="0.3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</row>
    <row r="81" spans="2:65" s="1" customFormat="1" ht="18" customHeight="1" x14ac:dyDescent="0.3">
      <c r="B81" s="35"/>
      <c r="C81" s="31" t="s">
        <v>22</v>
      </c>
      <c r="D81" s="36"/>
      <c r="E81" s="36"/>
      <c r="F81" s="29" t="str">
        <f>F9</f>
        <v xml:space="preserve"> </v>
      </c>
      <c r="G81" s="36"/>
      <c r="H81" s="36"/>
      <c r="I81" s="36"/>
      <c r="J81" s="36"/>
      <c r="K81" s="31" t="s">
        <v>24</v>
      </c>
      <c r="L81" s="36"/>
      <c r="M81" s="263">
        <f>IF(O9="","",O9)</f>
        <v>44277</v>
      </c>
      <c r="N81" s="263"/>
      <c r="O81" s="263"/>
      <c r="P81" s="263"/>
      <c r="Q81" s="36"/>
      <c r="R81" s="37"/>
    </row>
    <row r="82" spans="2:65" s="1" customFormat="1" ht="6.95" customHeight="1" x14ac:dyDescent="0.3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</row>
    <row r="83" spans="2:65" s="1" customFormat="1" x14ac:dyDescent="0.3">
      <c r="B83" s="35"/>
      <c r="C83" s="31" t="s">
        <v>25</v>
      </c>
      <c r="D83" s="36"/>
      <c r="E83" s="36"/>
      <c r="F83" s="29" t="str">
        <f>E12</f>
        <v>Mesto Banská Bystrica</v>
      </c>
      <c r="G83" s="36"/>
      <c r="H83" s="36"/>
      <c r="I83" s="36"/>
      <c r="J83" s="36"/>
      <c r="K83" s="31" t="s">
        <v>33</v>
      </c>
      <c r="L83" s="36"/>
      <c r="M83" s="211" t="str">
        <f>E18</f>
        <v xml:space="preserve"> </v>
      </c>
      <c r="N83" s="211"/>
      <c r="O83" s="211"/>
      <c r="P83" s="211"/>
      <c r="Q83" s="211"/>
      <c r="R83" s="37"/>
    </row>
    <row r="84" spans="2:65" s="1" customFormat="1" ht="14.45" customHeight="1" x14ac:dyDescent="0.3">
      <c r="B84" s="35"/>
      <c r="C84" s="31" t="s">
        <v>31</v>
      </c>
      <c r="D84" s="36"/>
      <c r="E84" s="36"/>
      <c r="F84" s="29" t="str">
        <f>IF(E15="","",E15)</f>
        <v>Vyplň údaj</v>
      </c>
      <c r="G84" s="36"/>
      <c r="H84" s="36"/>
      <c r="I84" s="36"/>
      <c r="J84" s="36"/>
      <c r="K84" s="31" t="s">
        <v>35</v>
      </c>
      <c r="L84" s="36"/>
      <c r="M84" s="211" t="str">
        <f>E21</f>
        <v>Paprčka</v>
      </c>
      <c r="N84" s="211"/>
      <c r="O84" s="211"/>
      <c r="P84" s="211"/>
      <c r="Q84" s="211"/>
      <c r="R84" s="37"/>
    </row>
    <row r="85" spans="2:65" s="1" customFormat="1" ht="10.35" customHeight="1" x14ac:dyDescent="0.3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</row>
    <row r="86" spans="2:65" s="1" customFormat="1" ht="29.25" customHeight="1" x14ac:dyDescent="0.3">
      <c r="B86" s="35"/>
      <c r="C86" s="281" t="s">
        <v>115</v>
      </c>
      <c r="D86" s="282"/>
      <c r="E86" s="282"/>
      <c r="F86" s="282"/>
      <c r="G86" s="282"/>
      <c r="H86" s="281" t="s">
        <v>116</v>
      </c>
      <c r="I86" s="283"/>
      <c r="J86" s="283"/>
      <c r="K86" s="281" t="s">
        <v>117</v>
      </c>
      <c r="L86" s="282"/>
      <c r="M86" s="281" t="s">
        <v>118</v>
      </c>
      <c r="N86" s="282"/>
      <c r="O86" s="282"/>
      <c r="P86" s="282"/>
      <c r="Q86" s="282"/>
      <c r="R86" s="37"/>
    </row>
    <row r="87" spans="2:65" s="1" customFormat="1" ht="10.35" customHeight="1" x14ac:dyDescent="0.3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</row>
    <row r="88" spans="2:65" s="1" customFormat="1" ht="29.25" customHeight="1" x14ac:dyDescent="0.3">
      <c r="B88" s="35"/>
      <c r="C88" s="123" t="s">
        <v>119</v>
      </c>
      <c r="D88" s="36"/>
      <c r="E88" s="36"/>
      <c r="F88" s="36"/>
      <c r="G88" s="36"/>
      <c r="H88" s="204">
        <f>W120</f>
        <v>0</v>
      </c>
      <c r="I88" s="260"/>
      <c r="J88" s="260"/>
      <c r="K88" s="204">
        <f>X120</f>
        <v>0</v>
      </c>
      <c r="L88" s="260"/>
      <c r="M88" s="204">
        <f>M120</f>
        <v>0</v>
      </c>
      <c r="N88" s="284"/>
      <c r="O88" s="284"/>
      <c r="P88" s="284"/>
      <c r="Q88" s="284"/>
      <c r="R88" s="37"/>
      <c r="AU88" s="20" t="s">
        <v>120</v>
      </c>
    </row>
    <row r="89" spans="2:65" s="6" customFormat="1" ht="24.95" customHeight="1" x14ac:dyDescent="0.3">
      <c r="B89" s="124"/>
      <c r="C89" s="125"/>
      <c r="D89" s="126" t="s">
        <v>121</v>
      </c>
      <c r="E89" s="125"/>
      <c r="F89" s="125"/>
      <c r="G89" s="125"/>
      <c r="H89" s="254">
        <f>W121</f>
        <v>0</v>
      </c>
      <c r="I89" s="252"/>
      <c r="J89" s="252"/>
      <c r="K89" s="254">
        <f>X121</f>
        <v>0</v>
      </c>
      <c r="L89" s="252"/>
      <c r="M89" s="254">
        <f>M121</f>
        <v>0</v>
      </c>
      <c r="N89" s="252"/>
      <c r="O89" s="252"/>
      <c r="P89" s="252"/>
      <c r="Q89" s="252"/>
      <c r="R89" s="127"/>
    </row>
    <row r="90" spans="2:65" s="7" customFormat="1" ht="19.899999999999999" customHeight="1" x14ac:dyDescent="0.3">
      <c r="B90" s="128"/>
      <c r="C90" s="129"/>
      <c r="D90" s="103" t="s">
        <v>122</v>
      </c>
      <c r="E90" s="129"/>
      <c r="F90" s="129"/>
      <c r="G90" s="129"/>
      <c r="H90" s="203">
        <f>W122</f>
        <v>0</v>
      </c>
      <c r="I90" s="253"/>
      <c r="J90" s="253"/>
      <c r="K90" s="203">
        <f>X122</f>
        <v>0</v>
      </c>
      <c r="L90" s="253"/>
      <c r="M90" s="203">
        <f>M122</f>
        <v>0</v>
      </c>
      <c r="N90" s="253"/>
      <c r="O90" s="253"/>
      <c r="P90" s="253"/>
      <c r="Q90" s="253"/>
      <c r="R90" s="130"/>
    </row>
    <row r="91" spans="2:65" s="7" customFormat="1" ht="19.899999999999999" customHeight="1" x14ac:dyDescent="0.3">
      <c r="B91" s="128"/>
      <c r="C91" s="129"/>
      <c r="D91" s="103" t="s">
        <v>123</v>
      </c>
      <c r="E91" s="129"/>
      <c r="F91" s="129"/>
      <c r="G91" s="129"/>
      <c r="H91" s="203">
        <f>W128</f>
        <v>0</v>
      </c>
      <c r="I91" s="253"/>
      <c r="J91" s="253"/>
      <c r="K91" s="203">
        <f>X128</f>
        <v>0</v>
      </c>
      <c r="L91" s="253"/>
      <c r="M91" s="203">
        <f>M128</f>
        <v>0</v>
      </c>
      <c r="N91" s="253"/>
      <c r="O91" s="253"/>
      <c r="P91" s="253"/>
      <c r="Q91" s="253"/>
      <c r="R91" s="130"/>
    </row>
    <row r="92" spans="2:65" s="6" customFormat="1" ht="24.95" customHeight="1" x14ac:dyDescent="0.3">
      <c r="B92" s="124"/>
      <c r="C92" s="125"/>
      <c r="D92" s="126" t="s">
        <v>124</v>
      </c>
      <c r="E92" s="125"/>
      <c r="F92" s="125"/>
      <c r="G92" s="125"/>
      <c r="H92" s="254">
        <f>W135</f>
        <v>0</v>
      </c>
      <c r="I92" s="252"/>
      <c r="J92" s="252"/>
      <c r="K92" s="254">
        <f>X135</f>
        <v>0</v>
      </c>
      <c r="L92" s="252"/>
      <c r="M92" s="254">
        <f>M135</f>
        <v>0</v>
      </c>
      <c r="N92" s="252"/>
      <c r="O92" s="252"/>
      <c r="P92" s="252"/>
      <c r="Q92" s="252"/>
      <c r="R92" s="127"/>
    </row>
    <row r="93" spans="2:65" s="6" customFormat="1" ht="21.75" customHeight="1" x14ac:dyDescent="0.35">
      <c r="B93" s="124"/>
      <c r="C93" s="125"/>
      <c r="D93" s="126" t="s">
        <v>125</v>
      </c>
      <c r="E93" s="125"/>
      <c r="F93" s="125"/>
      <c r="G93" s="125"/>
      <c r="H93" s="251">
        <f>W149</f>
        <v>0</v>
      </c>
      <c r="I93" s="252"/>
      <c r="J93" s="252"/>
      <c r="K93" s="251">
        <f>X149</f>
        <v>0</v>
      </c>
      <c r="L93" s="252"/>
      <c r="M93" s="251">
        <f>M149</f>
        <v>0</v>
      </c>
      <c r="N93" s="252"/>
      <c r="O93" s="252"/>
      <c r="P93" s="252"/>
      <c r="Q93" s="252"/>
      <c r="R93" s="127"/>
    </row>
    <row r="94" spans="2:65" s="1" customFormat="1" ht="21.75" customHeight="1" x14ac:dyDescent="0.3">
      <c r="B94" s="35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7"/>
    </row>
    <row r="95" spans="2:65" s="1" customFormat="1" ht="29.25" customHeight="1" x14ac:dyDescent="0.3">
      <c r="B95" s="35"/>
      <c r="C95" s="123" t="s">
        <v>126</v>
      </c>
      <c r="D95" s="36"/>
      <c r="E95" s="36"/>
      <c r="F95" s="36"/>
      <c r="G95" s="36"/>
      <c r="H95" s="36"/>
      <c r="I95" s="36"/>
      <c r="J95" s="36"/>
      <c r="K95" s="36"/>
      <c r="L95" s="36"/>
      <c r="M95" s="284">
        <f>ROUND(M96+M97+M98+M99+M100+M101,2)</f>
        <v>0</v>
      </c>
      <c r="N95" s="285"/>
      <c r="O95" s="285"/>
      <c r="P95" s="285"/>
      <c r="Q95" s="285"/>
      <c r="R95" s="37"/>
      <c r="T95" s="131"/>
      <c r="U95" s="132" t="s">
        <v>43</v>
      </c>
    </row>
    <row r="96" spans="2:65" s="1" customFormat="1" ht="18" customHeight="1" x14ac:dyDescent="0.3">
      <c r="B96" s="133"/>
      <c r="C96" s="134"/>
      <c r="D96" s="230" t="s">
        <v>127</v>
      </c>
      <c r="E96" s="255"/>
      <c r="F96" s="255"/>
      <c r="G96" s="255"/>
      <c r="H96" s="255"/>
      <c r="I96" s="134"/>
      <c r="J96" s="134"/>
      <c r="K96" s="134"/>
      <c r="L96" s="134"/>
      <c r="M96" s="202">
        <f>ROUND(M88*T96,2)</f>
        <v>0</v>
      </c>
      <c r="N96" s="259"/>
      <c r="O96" s="259"/>
      <c r="P96" s="259"/>
      <c r="Q96" s="259"/>
      <c r="R96" s="136"/>
      <c r="S96" s="137"/>
      <c r="T96" s="138"/>
      <c r="U96" s="139" t="s">
        <v>46</v>
      </c>
      <c r="V96" s="137"/>
      <c r="W96" s="137"/>
      <c r="X96" s="137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40" t="s">
        <v>128</v>
      </c>
      <c r="AZ96" s="137"/>
      <c r="BA96" s="137"/>
      <c r="BB96" s="137"/>
      <c r="BC96" s="137"/>
      <c r="BD96" s="137"/>
      <c r="BE96" s="141">
        <f t="shared" ref="BE96:BE101" si="0">IF(U96="základná",M96,0)</f>
        <v>0</v>
      </c>
      <c r="BF96" s="141">
        <f t="shared" ref="BF96:BF101" si="1">IF(U96="znížená",M96,0)</f>
        <v>0</v>
      </c>
      <c r="BG96" s="141">
        <f t="shared" ref="BG96:BG101" si="2">IF(U96="zákl. prenesená",M96,0)</f>
        <v>0</v>
      </c>
      <c r="BH96" s="141">
        <f t="shared" ref="BH96:BH101" si="3">IF(U96="zníž. prenesená",M96,0)</f>
        <v>0</v>
      </c>
      <c r="BI96" s="141">
        <f t="shared" ref="BI96:BI101" si="4">IF(U96="nulová",M96,0)</f>
        <v>0</v>
      </c>
      <c r="BJ96" s="140" t="s">
        <v>90</v>
      </c>
      <c r="BK96" s="137"/>
      <c r="BL96" s="137"/>
      <c r="BM96" s="137"/>
    </row>
    <row r="97" spans="2:65" s="1" customFormat="1" ht="18" customHeight="1" x14ac:dyDescent="0.3">
      <c r="B97" s="133"/>
      <c r="C97" s="134"/>
      <c r="D97" s="230" t="s">
        <v>129</v>
      </c>
      <c r="E97" s="255"/>
      <c r="F97" s="255"/>
      <c r="G97" s="255"/>
      <c r="H97" s="255"/>
      <c r="I97" s="134"/>
      <c r="J97" s="134"/>
      <c r="K97" s="134"/>
      <c r="L97" s="134"/>
      <c r="M97" s="202">
        <f>ROUND(M88*T97,2)</f>
        <v>0</v>
      </c>
      <c r="N97" s="259"/>
      <c r="O97" s="259"/>
      <c r="P97" s="259"/>
      <c r="Q97" s="259"/>
      <c r="R97" s="136"/>
      <c r="S97" s="137"/>
      <c r="T97" s="138"/>
      <c r="U97" s="139" t="s">
        <v>46</v>
      </c>
      <c r="V97" s="137"/>
      <c r="W97" s="137"/>
      <c r="X97" s="137"/>
      <c r="Y97" s="137"/>
      <c r="Z97" s="137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40" t="s">
        <v>128</v>
      </c>
      <c r="AZ97" s="137"/>
      <c r="BA97" s="137"/>
      <c r="BB97" s="137"/>
      <c r="BC97" s="137"/>
      <c r="BD97" s="137"/>
      <c r="BE97" s="141">
        <f t="shared" si="0"/>
        <v>0</v>
      </c>
      <c r="BF97" s="141">
        <f t="shared" si="1"/>
        <v>0</v>
      </c>
      <c r="BG97" s="141">
        <f t="shared" si="2"/>
        <v>0</v>
      </c>
      <c r="BH97" s="141">
        <f t="shared" si="3"/>
        <v>0</v>
      </c>
      <c r="BI97" s="141">
        <f t="shared" si="4"/>
        <v>0</v>
      </c>
      <c r="BJ97" s="140" t="s">
        <v>90</v>
      </c>
      <c r="BK97" s="137"/>
      <c r="BL97" s="137"/>
      <c r="BM97" s="137"/>
    </row>
    <row r="98" spans="2:65" s="1" customFormat="1" ht="18" customHeight="1" x14ac:dyDescent="0.3">
      <c r="B98" s="133"/>
      <c r="C98" s="134"/>
      <c r="D98" s="230" t="s">
        <v>130</v>
      </c>
      <c r="E98" s="255"/>
      <c r="F98" s="255"/>
      <c r="G98" s="255"/>
      <c r="H98" s="255"/>
      <c r="I98" s="134"/>
      <c r="J98" s="134"/>
      <c r="K98" s="134"/>
      <c r="L98" s="134"/>
      <c r="M98" s="202">
        <f>ROUND(M88*T98,2)</f>
        <v>0</v>
      </c>
      <c r="N98" s="259"/>
      <c r="O98" s="259"/>
      <c r="P98" s="259"/>
      <c r="Q98" s="259"/>
      <c r="R98" s="136"/>
      <c r="S98" s="137"/>
      <c r="T98" s="138"/>
      <c r="U98" s="139" t="s">
        <v>46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128</v>
      </c>
      <c r="AZ98" s="137"/>
      <c r="BA98" s="137"/>
      <c r="BB98" s="137"/>
      <c r="BC98" s="137"/>
      <c r="BD98" s="137"/>
      <c r="BE98" s="141">
        <f t="shared" si="0"/>
        <v>0</v>
      </c>
      <c r="BF98" s="141">
        <f t="shared" si="1"/>
        <v>0</v>
      </c>
      <c r="BG98" s="141">
        <f t="shared" si="2"/>
        <v>0</v>
      </c>
      <c r="BH98" s="141">
        <f t="shared" si="3"/>
        <v>0</v>
      </c>
      <c r="BI98" s="141">
        <f t="shared" si="4"/>
        <v>0</v>
      </c>
      <c r="BJ98" s="140" t="s">
        <v>90</v>
      </c>
      <c r="BK98" s="137"/>
      <c r="BL98" s="137"/>
      <c r="BM98" s="137"/>
    </row>
    <row r="99" spans="2:65" s="1" customFormat="1" ht="18" customHeight="1" x14ac:dyDescent="0.3">
      <c r="B99" s="133"/>
      <c r="C99" s="134"/>
      <c r="D99" s="230" t="s">
        <v>131</v>
      </c>
      <c r="E99" s="255"/>
      <c r="F99" s="255"/>
      <c r="G99" s="255"/>
      <c r="H99" s="255"/>
      <c r="I99" s="134"/>
      <c r="J99" s="134"/>
      <c r="K99" s="134"/>
      <c r="L99" s="134"/>
      <c r="M99" s="202">
        <f>ROUND(M88*T99,2)</f>
        <v>0</v>
      </c>
      <c r="N99" s="259"/>
      <c r="O99" s="259"/>
      <c r="P99" s="259"/>
      <c r="Q99" s="259"/>
      <c r="R99" s="136"/>
      <c r="S99" s="137"/>
      <c r="T99" s="138"/>
      <c r="U99" s="139" t="s">
        <v>46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128</v>
      </c>
      <c r="AZ99" s="137"/>
      <c r="BA99" s="137"/>
      <c r="BB99" s="137"/>
      <c r="BC99" s="137"/>
      <c r="BD99" s="137"/>
      <c r="BE99" s="141">
        <f t="shared" si="0"/>
        <v>0</v>
      </c>
      <c r="BF99" s="141">
        <f t="shared" si="1"/>
        <v>0</v>
      </c>
      <c r="BG99" s="141">
        <f t="shared" si="2"/>
        <v>0</v>
      </c>
      <c r="BH99" s="141">
        <f t="shared" si="3"/>
        <v>0</v>
      </c>
      <c r="BI99" s="141">
        <f t="shared" si="4"/>
        <v>0</v>
      </c>
      <c r="BJ99" s="140" t="s">
        <v>90</v>
      </c>
      <c r="BK99" s="137"/>
      <c r="BL99" s="137"/>
      <c r="BM99" s="137"/>
    </row>
    <row r="100" spans="2:65" s="1" customFormat="1" ht="18" customHeight="1" x14ac:dyDescent="0.3">
      <c r="B100" s="133"/>
      <c r="C100" s="134"/>
      <c r="D100" s="230" t="s">
        <v>132</v>
      </c>
      <c r="E100" s="255"/>
      <c r="F100" s="255"/>
      <c r="G100" s="255"/>
      <c r="H100" s="255"/>
      <c r="I100" s="134"/>
      <c r="J100" s="134"/>
      <c r="K100" s="134"/>
      <c r="L100" s="134"/>
      <c r="M100" s="202">
        <f>ROUND(M88*T100,2)</f>
        <v>0</v>
      </c>
      <c r="N100" s="259"/>
      <c r="O100" s="259"/>
      <c r="P100" s="259"/>
      <c r="Q100" s="259"/>
      <c r="R100" s="136"/>
      <c r="S100" s="137"/>
      <c r="T100" s="138"/>
      <c r="U100" s="139" t="s">
        <v>46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128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90</v>
      </c>
      <c r="BK100" s="137"/>
      <c r="BL100" s="137"/>
      <c r="BM100" s="137"/>
    </row>
    <row r="101" spans="2:65" s="1" customFormat="1" ht="18" customHeight="1" x14ac:dyDescent="0.3">
      <c r="B101" s="133"/>
      <c r="C101" s="134"/>
      <c r="D101" s="135" t="s">
        <v>133</v>
      </c>
      <c r="E101" s="134"/>
      <c r="F101" s="134"/>
      <c r="G101" s="134"/>
      <c r="H101" s="134"/>
      <c r="I101" s="134"/>
      <c r="J101" s="134"/>
      <c r="K101" s="134"/>
      <c r="L101" s="134"/>
      <c r="M101" s="202">
        <f>ROUND(M88*T101,2)</f>
        <v>0</v>
      </c>
      <c r="N101" s="259"/>
      <c r="O101" s="259"/>
      <c r="P101" s="259"/>
      <c r="Q101" s="259"/>
      <c r="R101" s="136"/>
      <c r="S101" s="137"/>
      <c r="T101" s="142"/>
      <c r="U101" s="143" t="s">
        <v>46</v>
      </c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40" t="s">
        <v>134</v>
      </c>
      <c r="AZ101" s="137"/>
      <c r="BA101" s="137"/>
      <c r="BB101" s="137"/>
      <c r="BC101" s="137"/>
      <c r="BD101" s="137"/>
      <c r="BE101" s="141">
        <f t="shared" si="0"/>
        <v>0</v>
      </c>
      <c r="BF101" s="141">
        <f t="shared" si="1"/>
        <v>0</v>
      </c>
      <c r="BG101" s="141">
        <f t="shared" si="2"/>
        <v>0</v>
      </c>
      <c r="BH101" s="141">
        <f t="shared" si="3"/>
        <v>0</v>
      </c>
      <c r="BI101" s="141">
        <f t="shared" si="4"/>
        <v>0</v>
      </c>
      <c r="BJ101" s="140" t="s">
        <v>90</v>
      </c>
      <c r="BK101" s="137"/>
      <c r="BL101" s="137"/>
      <c r="BM101" s="137"/>
    </row>
    <row r="102" spans="2:65" s="1" customFormat="1" ht="13.5" x14ac:dyDescent="0.3">
      <c r="B102" s="35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7"/>
    </row>
    <row r="103" spans="2:65" s="1" customFormat="1" ht="29.25" customHeight="1" x14ac:dyDescent="0.3">
      <c r="B103" s="35"/>
      <c r="C103" s="114" t="s">
        <v>104</v>
      </c>
      <c r="D103" s="115"/>
      <c r="E103" s="115"/>
      <c r="F103" s="115"/>
      <c r="G103" s="115"/>
      <c r="H103" s="115"/>
      <c r="I103" s="115"/>
      <c r="J103" s="115"/>
      <c r="K103" s="115"/>
      <c r="L103" s="201">
        <f>ROUND(SUM(M88+M95),2)</f>
        <v>0</v>
      </c>
      <c r="M103" s="201"/>
      <c r="N103" s="201"/>
      <c r="O103" s="201"/>
      <c r="P103" s="201"/>
      <c r="Q103" s="201"/>
      <c r="R103" s="37"/>
    </row>
    <row r="104" spans="2:65" s="1" customFormat="1" ht="6.95" customHeight="1" x14ac:dyDescent="0.3">
      <c r="B104" s="59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1"/>
    </row>
    <row r="108" spans="2:65" s="1" customFormat="1" ht="6.95" customHeight="1" x14ac:dyDescent="0.3"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4"/>
    </row>
    <row r="109" spans="2:65" s="1" customFormat="1" ht="36.950000000000003" customHeight="1" x14ac:dyDescent="0.3">
      <c r="B109" s="35"/>
      <c r="C109" s="207" t="s">
        <v>135</v>
      </c>
      <c r="D109" s="260"/>
      <c r="E109" s="260"/>
      <c r="F109" s="260"/>
      <c r="G109" s="260"/>
      <c r="H109" s="260"/>
      <c r="I109" s="260"/>
      <c r="J109" s="260"/>
      <c r="K109" s="260"/>
      <c r="L109" s="260"/>
      <c r="M109" s="260"/>
      <c r="N109" s="260"/>
      <c r="O109" s="260"/>
      <c r="P109" s="260"/>
      <c r="Q109" s="260"/>
      <c r="R109" s="37"/>
    </row>
    <row r="110" spans="2:65" s="1" customFormat="1" ht="6.95" customHeight="1" x14ac:dyDescent="0.3">
      <c r="B110" s="35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7"/>
    </row>
    <row r="111" spans="2:65" s="1" customFormat="1" ht="30" customHeight="1" x14ac:dyDescent="0.3">
      <c r="B111" s="35"/>
      <c r="C111" s="31" t="s">
        <v>18</v>
      </c>
      <c r="D111" s="36"/>
      <c r="E111" s="36"/>
      <c r="F111" s="261" t="str">
        <f>F6</f>
        <v>ZŠ Moskovská -Stavebné úpravy</v>
      </c>
      <c r="G111" s="262"/>
      <c r="H111" s="262"/>
      <c r="I111" s="262"/>
      <c r="J111" s="262"/>
      <c r="K111" s="262"/>
      <c r="L111" s="262"/>
      <c r="M111" s="262"/>
      <c r="N111" s="262"/>
      <c r="O111" s="262"/>
      <c r="P111" s="262"/>
      <c r="Q111" s="36"/>
      <c r="R111" s="37"/>
    </row>
    <row r="112" spans="2:65" s="1" customFormat="1" ht="36.950000000000003" customHeight="1" x14ac:dyDescent="0.3">
      <c r="B112" s="35"/>
      <c r="C112" s="69" t="s">
        <v>111</v>
      </c>
      <c r="D112" s="36"/>
      <c r="E112" s="36"/>
      <c r="F112" s="232" t="str">
        <f>F7</f>
        <v>1 - Učebňa fyziky-ZTI - Svietidlá</v>
      </c>
      <c r="G112" s="260"/>
      <c r="H112" s="260"/>
      <c r="I112" s="260"/>
      <c r="J112" s="260"/>
      <c r="K112" s="260"/>
      <c r="L112" s="260"/>
      <c r="M112" s="260"/>
      <c r="N112" s="260"/>
      <c r="O112" s="260"/>
      <c r="P112" s="260"/>
      <c r="Q112" s="36"/>
      <c r="R112" s="37"/>
    </row>
    <row r="113" spans="2:65" s="1" customFormat="1" ht="6.95" customHeight="1" x14ac:dyDescent="0.3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18" customHeight="1" x14ac:dyDescent="0.3">
      <c r="B114" s="35"/>
      <c r="C114" s="31" t="s">
        <v>22</v>
      </c>
      <c r="D114" s="36"/>
      <c r="E114" s="36"/>
      <c r="F114" s="29" t="str">
        <f>F9</f>
        <v xml:space="preserve"> </v>
      </c>
      <c r="G114" s="36"/>
      <c r="H114" s="36"/>
      <c r="I114" s="36"/>
      <c r="J114" s="36"/>
      <c r="K114" s="31" t="s">
        <v>24</v>
      </c>
      <c r="L114" s="36"/>
      <c r="M114" s="263">
        <f>IF(O9="","",O9)</f>
        <v>44277</v>
      </c>
      <c r="N114" s="263"/>
      <c r="O114" s="263"/>
      <c r="P114" s="263"/>
      <c r="Q114" s="36"/>
      <c r="R114" s="37"/>
    </row>
    <row r="115" spans="2:65" s="1" customFormat="1" ht="6.95" customHeight="1" x14ac:dyDescent="0.3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x14ac:dyDescent="0.3">
      <c r="B116" s="35"/>
      <c r="C116" s="31" t="s">
        <v>25</v>
      </c>
      <c r="D116" s="36"/>
      <c r="E116" s="36"/>
      <c r="F116" s="29" t="str">
        <f>E12</f>
        <v>Mesto Banská Bystrica</v>
      </c>
      <c r="G116" s="36"/>
      <c r="H116" s="36"/>
      <c r="I116" s="36"/>
      <c r="J116" s="36"/>
      <c r="K116" s="31" t="s">
        <v>33</v>
      </c>
      <c r="L116" s="36"/>
      <c r="M116" s="211" t="str">
        <f>E18</f>
        <v xml:space="preserve"> </v>
      </c>
      <c r="N116" s="211"/>
      <c r="O116" s="211"/>
      <c r="P116" s="211"/>
      <c r="Q116" s="211"/>
      <c r="R116" s="37"/>
    </row>
    <row r="117" spans="2:65" s="1" customFormat="1" ht="14.45" customHeight="1" x14ac:dyDescent="0.3">
      <c r="B117" s="35"/>
      <c r="C117" s="31" t="s">
        <v>31</v>
      </c>
      <c r="D117" s="36"/>
      <c r="E117" s="36"/>
      <c r="F117" s="29" t="str">
        <f>IF(E15="","",E15)</f>
        <v>Vyplň údaj</v>
      </c>
      <c r="G117" s="36"/>
      <c r="H117" s="36"/>
      <c r="I117" s="36"/>
      <c r="J117" s="36"/>
      <c r="K117" s="31" t="s">
        <v>35</v>
      </c>
      <c r="L117" s="36"/>
      <c r="M117" s="211" t="str">
        <f>E21</f>
        <v>Paprčka</v>
      </c>
      <c r="N117" s="211"/>
      <c r="O117" s="211"/>
      <c r="P117" s="211"/>
      <c r="Q117" s="211"/>
      <c r="R117" s="37"/>
    </row>
    <row r="118" spans="2:65" s="1" customFormat="1" ht="10.35" customHeight="1" x14ac:dyDescent="0.3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8" customFormat="1" ht="29.25" customHeight="1" x14ac:dyDescent="0.3">
      <c r="B119" s="144"/>
      <c r="C119" s="145" t="s">
        <v>136</v>
      </c>
      <c r="D119" s="146" t="s">
        <v>137</v>
      </c>
      <c r="E119" s="146" t="s">
        <v>61</v>
      </c>
      <c r="F119" s="264" t="s">
        <v>138</v>
      </c>
      <c r="G119" s="264"/>
      <c r="H119" s="264"/>
      <c r="I119" s="264"/>
      <c r="J119" s="146" t="s">
        <v>139</v>
      </c>
      <c r="K119" s="146" t="s">
        <v>140</v>
      </c>
      <c r="L119" s="146" t="s">
        <v>141</v>
      </c>
      <c r="M119" s="264" t="s">
        <v>142</v>
      </c>
      <c r="N119" s="264"/>
      <c r="O119" s="264"/>
      <c r="P119" s="264" t="s">
        <v>118</v>
      </c>
      <c r="Q119" s="265"/>
      <c r="R119" s="147"/>
      <c r="T119" s="76" t="s">
        <v>143</v>
      </c>
      <c r="U119" s="77" t="s">
        <v>43</v>
      </c>
      <c r="V119" s="77" t="s">
        <v>144</v>
      </c>
      <c r="W119" s="77" t="s">
        <v>145</v>
      </c>
      <c r="X119" s="77" t="s">
        <v>146</v>
      </c>
      <c r="Y119" s="77" t="s">
        <v>147</v>
      </c>
      <c r="Z119" s="77" t="s">
        <v>148</v>
      </c>
      <c r="AA119" s="77" t="s">
        <v>149</v>
      </c>
      <c r="AB119" s="77" t="s">
        <v>150</v>
      </c>
      <c r="AC119" s="77" t="s">
        <v>151</v>
      </c>
      <c r="AD119" s="78" t="s">
        <v>152</v>
      </c>
    </row>
    <row r="120" spans="2:65" s="1" customFormat="1" ht="29.25" customHeight="1" x14ac:dyDescent="0.35">
      <c r="B120" s="35"/>
      <c r="C120" s="80" t="s">
        <v>113</v>
      </c>
      <c r="D120" s="36"/>
      <c r="E120" s="36"/>
      <c r="F120" s="36"/>
      <c r="G120" s="36"/>
      <c r="H120" s="36"/>
      <c r="I120" s="36"/>
      <c r="J120" s="36"/>
      <c r="K120" s="36"/>
      <c r="L120" s="36"/>
      <c r="M120" s="270">
        <f>BK120</f>
        <v>0</v>
      </c>
      <c r="N120" s="271"/>
      <c r="O120" s="271"/>
      <c r="P120" s="271"/>
      <c r="Q120" s="271"/>
      <c r="R120" s="37"/>
      <c r="T120" s="79"/>
      <c r="U120" s="51"/>
      <c r="V120" s="51"/>
      <c r="W120" s="148">
        <f>W121+W135+W149</f>
        <v>0</v>
      </c>
      <c r="X120" s="148">
        <f>X121+X135+X149</f>
        <v>0</v>
      </c>
      <c r="Y120" s="51"/>
      <c r="Z120" s="149">
        <f>Z121+Z135+Z149</f>
        <v>0</v>
      </c>
      <c r="AA120" s="51"/>
      <c r="AB120" s="149">
        <f>AB121+AB135+AB149</f>
        <v>9.7049999999999997E-2</v>
      </c>
      <c r="AC120" s="51"/>
      <c r="AD120" s="150">
        <f>AD121+AD135+AD149</f>
        <v>0</v>
      </c>
      <c r="AT120" s="20" t="s">
        <v>80</v>
      </c>
      <c r="AU120" s="20" t="s">
        <v>120</v>
      </c>
      <c r="BK120" s="151">
        <f>BK121+BK135+BK149</f>
        <v>0</v>
      </c>
    </row>
    <row r="121" spans="2:65" s="9" customFormat="1" ht="37.35" customHeight="1" x14ac:dyDescent="0.35">
      <c r="B121" s="152"/>
      <c r="C121" s="153"/>
      <c r="D121" s="154" t="s">
        <v>121</v>
      </c>
      <c r="E121" s="154"/>
      <c r="F121" s="154"/>
      <c r="G121" s="154"/>
      <c r="H121" s="154"/>
      <c r="I121" s="154"/>
      <c r="J121" s="154"/>
      <c r="K121" s="154"/>
      <c r="L121" s="154"/>
      <c r="M121" s="251">
        <f>BK121</f>
        <v>0</v>
      </c>
      <c r="N121" s="272"/>
      <c r="O121" s="272"/>
      <c r="P121" s="272"/>
      <c r="Q121" s="272"/>
      <c r="R121" s="155"/>
      <c r="T121" s="156"/>
      <c r="U121" s="153"/>
      <c r="V121" s="153"/>
      <c r="W121" s="157">
        <f>W122+W128</f>
        <v>0</v>
      </c>
      <c r="X121" s="157">
        <f>X122+X128</f>
        <v>0</v>
      </c>
      <c r="Y121" s="153"/>
      <c r="Z121" s="158">
        <f>Z122+Z128</f>
        <v>0</v>
      </c>
      <c r="AA121" s="153"/>
      <c r="AB121" s="158">
        <f>AB122+AB128</f>
        <v>0</v>
      </c>
      <c r="AC121" s="153"/>
      <c r="AD121" s="159">
        <f>AD122+AD128</f>
        <v>0</v>
      </c>
      <c r="AR121" s="160" t="s">
        <v>90</v>
      </c>
      <c r="AT121" s="161" t="s">
        <v>80</v>
      </c>
      <c r="AU121" s="161" t="s">
        <v>81</v>
      </c>
      <c r="AY121" s="160" t="s">
        <v>153</v>
      </c>
      <c r="BK121" s="162">
        <f>BK122+BK128</f>
        <v>0</v>
      </c>
    </row>
    <row r="122" spans="2:65" s="9" customFormat="1" ht="19.899999999999999" customHeight="1" x14ac:dyDescent="0.3">
      <c r="B122" s="152"/>
      <c r="C122" s="153"/>
      <c r="D122" s="163" t="s">
        <v>122</v>
      </c>
      <c r="E122" s="163"/>
      <c r="F122" s="163"/>
      <c r="G122" s="163"/>
      <c r="H122" s="163"/>
      <c r="I122" s="163"/>
      <c r="J122" s="163"/>
      <c r="K122" s="163"/>
      <c r="L122" s="163"/>
      <c r="M122" s="273">
        <f>BK122</f>
        <v>0</v>
      </c>
      <c r="N122" s="274"/>
      <c r="O122" s="274"/>
      <c r="P122" s="274"/>
      <c r="Q122" s="274"/>
      <c r="R122" s="155"/>
      <c r="T122" s="156"/>
      <c r="U122" s="153"/>
      <c r="V122" s="153"/>
      <c r="W122" s="157">
        <f>SUM(W123:W127)</f>
        <v>0</v>
      </c>
      <c r="X122" s="157">
        <f>SUM(X123:X127)</f>
        <v>0</v>
      </c>
      <c r="Y122" s="153"/>
      <c r="Z122" s="158">
        <f>SUM(Z123:Z127)</f>
        <v>0</v>
      </c>
      <c r="AA122" s="153"/>
      <c r="AB122" s="158">
        <f>SUM(AB123:AB127)</f>
        <v>0</v>
      </c>
      <c r="AC122" s="153"/>
      <c r="AD122" s="159">
        <f>SUM(AD123:AD127)</f>
        <v>0</v>
      </c>
      <c r="AR122" s="160" t="s">
        <v>90</v>
      </c>
      <c r="AT122" s="161" t="s">
        <v>80</v>
      </c>
      <c r="AU122" s="161" t="s">
        <v>87</v>
      </c>
      <c r="AY122" s="160" t="s">
        <v>153</v>
      </c>
      <c r="BK122" s="162">
        <f>SUM(BK123:BK127)</f>
        <v>0</v>
      </c>
    </row>
    <row r="123" spans="2:65" s="1" customFormat="1" ht="38.25" customHeight="1" x14ac:dyDescent="0.3">
      <c r="B123" s="133"/>
      <c r="C123" s="164" t="s">
        <v>87</v>
      </c>
      <c r="D123" s="164" t="s">
        <v>154</v>
      </c>
      <c r="E123" s="165" t="s">
        <v>155</v>
      </c>
      <c r="F123" s="256" t="s">
        <v>156</v>
      </c>
      <c r="G123" s="256"/>
      <c r="H123" s="256"/>
      <c r="I123" s="256"/>
      <c r="J123" s="166" t="s">
        <v>157</v>
      </c>
      <c r="K123" s="167">
        <v>1</v>
      </c>
      <c r="L123" s="168">
        <v>0</v>
      </c>
      <c r="M123" s="247">
        <v>0</v>
      </c>
      <c r="N123" s="247"/>
      <c r="O123" s="247"/>
      <c r="P123" s="266">
        <f>ROUND(V123*K123,3)</f>
        <v>0</v>
      </c>
      <c r="Q123" s="266"/>
      <c r="R123" s="136"/>
      <c r="T123" s="169" t="s">
        <v>5</v>
      </c>
      <c r="U123" s="44" t="s">
        <v>46</v>
      </c>
      <c r="V123" s="170">
        <f>L123+M123</f>
        <v>0</v>
      </c>
      <c r="W123" s="170">
        <f>ROUND(L123*K123,3)</f>
        <v>0</v>
      </c>
      <c r="X123" s="170">
        <f>ROUND(M123*K123,3)</f>
        <v>0</v>
      </c>
      <c r="Y123" s="36"/>
      <c r="Z123" s="171">
        <f>Y123*K123</f>
        <v>0</v>
      </c>
      <c r="AA123" s="171">
        <v>0</v>
      </c>
      <c r="AB123" s="171">
        <f>AA123*K123</f>
        <v>0</v>
      </c>
      <c r="AC123" s="171">
        <v>0</v>
      </c>
      <c r="AD123" s="172">
        <f>AC123*K123</f>
        <v>0</v>
      </c>
      <c r="AR123" s="20" t="s">
        <v>158</v>
      </c>
      <c r="AT123" s="20" t="s">
        <v>154</v>
      </c>
      <c r="AU123" s="20" t="s">
        <v>90</v>
      </c>
      <c r="AY123" s="20" t="s">
        <v>153</v>
      </c>
      <c r="BE123" s="107">
        <f>IF(U123="základná",P123,0)</f>
        <v>0</v>
      </c>
      <c r="BF123" s="107">
        <f>IF(U123="znížená",P123,0)</f>
        <v>0</v>
      </c>
      <c r="BG123" s="107">
        <f>IF(U123="zákl. prenesená",P123,0)</f>
        <v>0</v>
      </c>
      <c r="BH123" s="107">
        <f>IF(U123="zníž. prenesená",P123,0)</f>
        <v>0</v>
      </c>
      <c r="BI123" s="107">
        <f>IF(U123="nulová",P123,0)</f>
        <v>0</v>
      </c>
      <c r="BJ123" s="20" t="s">
        <v>90</v>
      </c>
      <c r="BK123" s="173">
        <f>ROUND(V123*K123,3)</f>
        <v>0</v>
      </c>
      <c r="BL123" s="20" t="s">
        <v>158</v>
      </c>
      <c r="BM123" s="20" t="s">
        <v>90</v>
      </c>
    </row>
    <row r="124" spans="2:65" s="1" customFormat="1" ht="25.5" customHeight="1" x14ac:dyDescent="0.3">
      <c r="B124" s="133"/>
      <c r="C124" s="164" t="s">
        <v>90</v>
      </c>
      <c r="D124" s="164" t="s">
        <v>154</v>
      </c>
      <c r="E124" s="165" t="s">
        <v>159</v>
      </c>
      <c r="F124" s="256" t="s">
        <v>160</v>
      </c>
      <c r="G124" s="256"/>
      <c r="H124" s="256"/>
      <c r="I124" s="256"/>
      <c r="J124" s="166" t="s">
        <v>161</v>
      </c>
      <c r="K124" s="167">
        <v>1</v>
      </c>
      <c r="L124" s="168">
        <v>0</v>
      </c>
      <c r="M124" s="247">
        <v>0</v>
      </c>
      <c r="N124" s="247"/>
      <c r="O124" s="247"/>
      <c r="P124" s="266">
        <f>ROUND(V124*K124,3)</f>
        <v>0</v>
      </c>
      <c r="Q124" s="266"/>
      <c r="R124" s="136"/>
      <c r="T124" s="169" t="s">
        <v>5</v>
      </c>
      <c r="U124" s="44" t="s">
        <v>46</v>
      </c>
      <c r="V124" s="170">
        <f>L124+M124</f>
        <v>0</v>
      </c>
      <c r="W124" s="170">
        <f>ROUND(L124*K124,3)</f>
        <v>0</v>
      </c>
      <c r="X124" s="170">
        <f>ROUND(M124*K124,3)</f>
        <v>0</v>
      </c>
      <c r="Y124" s="36"/>
      <c r="Z124" s="171">
        <f>Y124*K124</f>
        <v>0</v>
      </c>
      <c r="AA124" s="171">
        <v>0</v>
      </c>
      <c r="AB124" s="171">
        <f>AA124*K124</f>
        <v>0</v>
      </c>
      <c r="AC124" s="171">
        <v>0</v>
      </c>
      <c r="AD124" s="172">
        <f>AC124*K124</f>
        <v>0</v>
      </c>
      <c r="AR124" s="20" t="s">
        <v>158</v>
      </c>
      <c r="AT124" s="20" t="s">
        <v>154</v>
      </c>
      <c r="AU124" s="20" t="s">
        <v>90</v>
      </c>
      <c r="AY124" s="20" t="s">
        <v>153</v>
      </c>
      <c r="BE124" s="107">
        <f>IF(U124="základná",P124,0)</f>
        <v>0</v>
      </c>
      <c r="BF124" s="107">
        <f>IF(U124="znížená",P124,0)</f>
        <v>0</v>
      </c>
      <c r="BG124" s="107">
        <f>IF(U124="zákl. prenesená",P124,0)</f>
        <v>0</v>
      </c>
      <c r="BH124" s="107">
        <f>IF(U124="zníž. prenesená",P124,0)</f>
        <v>0</v>
      </c>
      <c r="BI124" s="107">
        <f>IF(U124="nulová",P124,0)</f>
        <v>0</v>
      </c>
      <c r="BJ124" s="20" t="s">
        <v>90</v>
      </c>
      <c r="BK124" s="173">
        <f>ROUND(V124*K124,3)</f>
        <v>0</v>
      </c>
      <c r="BL124" s="20" t="s">
        <v>158</v>
      </c>
      <c r="BM124" s="20" t="s">
        <v>162</v>
      </c>
    </row>
    <row r="125" spans="2:65" s="1" customFormat="1" ht="38.25" customHeight="1" x14ac:dyDescent="0.3">
      <c r="B125" s="133"/>
      <c r="C125" s="164" t="s">
        <v>93</v>
      </c>
      <c r="D125" s="164" t="s">
        <v>154</v>
      </c>
      <c r="E125" s="165" t="s">
        <v>163</v>
      </c>
      <c r="F125" s="256" t="s">
        <v>164</v>
      </c>
      <c r="G125" s="256"/>
      <c r="H125" s="256"/>
      <c r="I125" s="256"/>
      <c r="J125" s="166" t="s">
        <v>157</v>
      </c>
      <c r="K125" s="167">
        <v>1</v>
      </c>
      <c r="L125" s="168">
        <v>0</v>
      </c>
      <c r="M125" s="247">
        <v>0</v>
      </c>
      <c r="N125" s="247"/>
      <c r="O125" s="247"/>
      <c r="P125" s="266">
        <f>ROUND(V125*K125,3)</f>
        <v>0</v>
      </c>
      <c r="Q125" s="266"/>
      <c r="R125" s="136"/>
      <c r="T125" s="169" t="s">
        <v>5</v>
      </c>
      <c r="U125" s="44" t="s">
        <v>46</v>
      </c>
      <c r="V125" s="170">
        <f>L125+M125</f>
        <v>0</v>
      </c>
      <c r="W125" s="170">
        <f>ROUND(L125*K125,3)</f>
        <v>0</v>
      </c>
      <c r="X125" s="170">
        <f>ROUND(M125*K125,3)</f>
        <v>0</v>
      </c>
      <c r="Y125" s="36"/>
      <c r="Z125" s="171">
        <f>Y125*K125</f>
        <v>0</v>
      </c>
      <c r="AA125" s="171">
        <v>0</v>
      </c>
      <c r="AB125" s="171">
        <f>AA125*K125</f>
        <v>0</v>
      </c>
      <c r="AC125" s="171">
        <v>0</v>
      </c>
      <c r="AD125" s="172">
        <f>AC125*K125</f>
        <v>0</v>
      </c>
      <c r="AR125" s="20" t="s">
        <v>158</v>
      </c>
      <c r="AT125" s="20" t="s">
        <v>154</v>
      </c>
      <c r="AU125" s="20" t="s">
        <v>90</v>
      </c>
      <c r="AY125" s="20" t="s">
        <v>153</v>
      </c>
      <c r="BE125" s="107">
        <f>IF(U125="základná",P125,0)</f>
        <v>0</v>
      </c>
      <c r="BF125" s="107">
        <f>IF(U125="znížená",P125,0)</f>
        <v>0</v>
      </c>
      <c r="BG125" s="107">
        <f>IF(U125="zákl. prenesená",P125,0)</f>
        <v>0</v>
      </c>
      <c r="BH125" s="107">
        <f>IF(U125="zníž. prenesená",P125,0)</f>
        <v>0</v>
      </c>
      <c r="BI125" s="107">
        <f>IF(U125="nulová",P125,0)</f>
        <v>0</v>
      </c>
      <c r="BJ125" s="20" t="s">
        <v>90</v>
      </c>
      <c r="BK125" s="173">
        <f>ROUND(V125*K125,3)</f>
        <v>0</v>
      </c>
      <c r="BL125" s="20" t="s">
        <v>158</v>
      </c>
      <c r="BM125" s="20" t="s">
        <v>165</v>
      </c>
    </row>
    <row r="126" spans="2:65" s="1" customFormat="1" ht="25.5" customHeight="1" x14ac:dyDescent="0.3">
      <c r="B126" s="133"/>
      <c r="C126" s="164" t="s">
        <v>162</v>
      </c>
      <c r="D126" s="164" t="s">
        <v>154</v>
      </c>
      <c r="E126" s="165" t="s">
        <v>166</v>
      </c>
      <c r="F126" s="256" t="s">
        <v>167</v>
      </c>
      <c r="G126" s="256"/>
      <c r="H126" s="256"/>
      <c r="I126" s="256"/>
      <c r="J126" s="166" t="s">
        <v>161</v>
      </c>
      <c r="K126" s="167">
        <v>1</v>
      </c>
      <c r="L126" s="168">
        <v>0</v>
      </c>
      <c r="M126" s="247">
        <v>0</v>
      </c>
      <c r="N126" s="247"/>
      <c r="O126" s="247"/>
      <c r="P126" s="266">
        <f>ROUND(V126*K126,3)</f>
        <v>0</v>
      </c>
      <c r="Q126" s="266"/>
      <c r="R126" s="136"/>
      <c r="T126" s="169" t="s">
        <v>5</v>
      </c>
      <c r="U126" s="44" t="s">
        <v>46</v>
      </c>
      <c r="V126" s="170">
        <f>L126+M126</f>
        <v>0</v>
      </c>
      <c r="W126" s="170">
        <f>ROUND(L126*K126,3)</f>
        <v>0</v>
      </c>
      <c r="X126" s="170">
        <f>ROUND(M126*K126,3)</f>
        <v>0</v>
      </c>
      <c r="Y126" s="36"/>
      <c r="Z126" s="171">
        <f>Y126*K126</f>
        <v>0</v>
      </c>
      <c r="AA126" s="171">
        <v>0</v>
      </c>
      <c r="AB126" s="171">
        <f>AA126*K126</f>
        <v>0</v>
      </c>
      <c r="AC126" s="171">
        <v>0</v>
      </c>
      <c r="AD126" s="172">
        <f>AC126*K126</f>
        <v>0</v>
      </c>
      <c r="AR126" s="20" t="s">
        <v>158</v>
      </c>
      <c r="AT126" s="20" t="s">
        <v>154</v>
      </c>
      <c r="AU126" s="20" t="s">
        <v>90</v>
      </c>
      <c r="AY126" s="20" t="s">
        <v>153</v>
      </c>
      <c r="BE126" s="107">
        <f>IF(U126="základná",P126,0)</f>
        <v>0</v>
      </c>
      <c r="BF126" s="107">
        <f>IF(U126="znížená",P126,0)</f>
        <v>0</v>
      </c>
      <c r="BG126" s="107">
        <f>IF(U126="zákl. prenesená",P126,0)</f>
        <v>0</v>
      </c>
      <c r="BH126" s="107">
        <f>IF(U126="zníž. prenesená",P126,0)</f>
        <v>0</v>
      </c>
      <c r="BI126" s="107">
        <f>IF(U126="nulová",P126,0)</f>
        <v>0</v>
      </c>
      <c r="BJ126" s="20" t="s">
        <v>90</v>
      </c>
      <c r="BK126" s="173">
        <f>ROUND(V126*K126,3)</f>
        <v>0</v>
      </c>
      <c r="BL126" s="20" t="s">
        <v>158</v>
      </c>
      <c r="BM126" s="20" t="s">
        <v>168</v>
      </c>
    </row>
    <row r="127" spans="2:65" s="1" customFormat="1" ht="25.5" customHeight="1" x14ac:dyDescent="0.3">
      <c r="B127" s="133"/>
      <c r="C127" s="164" t="s">
        <v>169</v>
      </c>
      <c r="D127" s="164" t="s">
        <v>154</v>
      </c>
      <c r="E127" s="165" t="s">
        <v>170</v>
      </c>
      <c r="F127" s="256" t="s">
        <v>171</v>
      </c>
      <c r="G127" s="256"/>
      <c r="H127" s="256"/>
      <c r="I127" s="256"/>
      <c r="J127" s="166" t="s">
        <v>161</v>
      </c>
      <c r="K127" s="167">
        <v>1</v>
      </c>
      <c r="L127" s="168">
        <v>0</v>
      </c>
      <c r="M127" s="247">
        <v>0</v>
      </c>
      <c r="N127" s="247"/>
      <c r="O127" s="247"/>
      <c r="P127" s="266">
        <f>ROUND(V127*K127,3)</f>
        <v>0</v>
      </c>
      <c r="Q127" s="266"/>
      <c r="R127" s="136"/>
      <c r="T127" s="169" t="s">
        <v>5</v>
      </c>
      <c r="U127" s="44" t="s">
        <v>46</v>
      </c>
      <c r="V127" s="170">
        <f>L127+M127</f>
        <v>0</v>
      </c>
      <c r="W127" s="170">
        <f>ROUND(L127*K127,3)</f>
        <v>0</v>
      </c>
      <c r="X127" s="170">
        <f>ROUND(M127*K127,3)</f>
        <v>0</v>
      </c>
      <c r="Y127" s="36"/>
      <c r="Z127" s="171">
        <f>Y127*K127</f>
        <v>0</v>
      </c>
      <c r="AA127" s="171">
        <v>0</v>
      </c>
      <c r="AB127" s="171">
        <f>AA127*K127</f>
        <v>0</v>
      </c>
      <c r="AC127" s="171">
        <v>0</v>
      </c>
      <c r="AD127" s="172">
        <f>AC127*K127</f>
        <v>0</v>
      </c>
      <c r="AR127" s="20" t="s">
        <v>158</v>
      </c>
      <c r="AT127" s="20" t="s">
        <v>154</v>
      </c>
      <c r="AU127" s="20" t="s">
        <v>90</v>
      </c>
      <c r="AY127" s="20" t="s">
        <v>153</v>
      </c>
      <c r="BE127" s="107">
        <f>IF(U127="základná",P127,0)</f>
        <v>0</v>
      </c>
      <c r="BF127" s="107">
        <f>IF(U127="znížená",P127,0)</f>
        <v>0</v>
      </c>
      <c r="BG127" s="107">
        <f>IF(U127="zákl. prenesená",P127,0)</f>
        <v>0</v>
      </c>
      <c r="BH127" s="107">
        <f>IF(U127="zníž. prenesená",P127,0)</f>
        <v>0</v>
      </c>
      <c r="BI127" s="107">
        <f>IF(U127="nulová",P127,0)</f>
        <v>0</v>
      </c>
      <c r="BJ127" s="20" t="s">
        <v>90</v>
      </c>
      <c r="BK127" s="173">
        <f>ROUND(V127*K127,3)</f>
        <v>0</v>
      </c>
      <c r="BL127" s="20" t="s">
        <v>158</v>
      </c>
      <c r="BM127" s="20" t="s">
        <v>172</v>
      </c>
    </row>
    <row r="128" spans="2:65" s="9" customFormat="1" ht="29.85" customHeight="1" x14ac:dyDescent="0.3">
      <c r="B128" s="152"/>
      <c r="C128" s="153"/>
      <c r="D128" s="163" t="s">
        <v>123</v>
      </c>
      <c r="E128" s="163"/>
      <c r="F128" s="163"/>
      <c r="G128" s="163"/>
      <c r="H128" s="163"/>
      <c r="I128" s="163"/>
      <c r="J128" s="163"/>
      <c r="K128" s="163"/>
      <c r="L128" s="163"/>
      <c r="M128" s="275">
        <f>BK128</f>
        <v>0</v>
      </c>
      <c r="N128" s="276"/>
      <c r="O128" s="276"/>
      <c r="P128" s="276"/>
      <c r="Q128" s="276"/>
      <c r="R128" s="155"/>
      <c r="T128" s="156"/>
      <c r="U128" s="153"/>
      <c r="V128" s="153"/>
      <c r="W128" s="157">
        <f>SUM(W129:W134)</f>
        <v>0</v>
      </c>
      <c r="X128" s="157">
        <f>SUM(X129:X134)</f>
        <v>0</v>
      </c>
      <c r="Y128" s="153"/>
      <c r="Z128" s="158">
        <f>SUM(Z129:Z134)</f>
        <v>0</v>
      </c>
      <c r="AA128" s="153"/>
      <c r="AB128" s="158">
        <f>SUM(AB129:AB134)</f>
        <v>0</v>
      </c>
      <c r="AC128" s="153"/>
      <c r="AD128" s="159">
        <f>SUM(AD129:AD134)</f>
        <v>0</v>
      </c>
      <c r="AR128" s="160" t="s">
        <v>90</v>
      </c>
      <c r="AT128" s="161" t="s">
        <v>80</v>
      </c>
      <c r="AU128" s="161" t="s">
        <v>87</v>
      </c>
      <c r="AY128" s="160" t="s">
        <v>153</v>
      </c>
      <c r="BK128" s="162">
        <f>SUM(BK129:BK134)</f>
        <v>0</v>
      </c>
    </row>
    <row r="129" spans="2:65" s="1" customFormat="1" ht="38.25" customHeight="1" x14ac:dyDescent="0.3">
      <c r="B129" s="133"/>
      <c r="C129" s="164" t="s">
        <v>165</v>
      </c>
      <c r="D129" s="164" t="s">
        <v>154</v>
      </c>
      <c r="E129" s="165" t="s">
        <v>173</v>
      </c>
      <c r="F129" s="256" t="s">
        <v>174</v>
      </c>
      <c r="G129" s="256"/>
      <c r="H129" s="256"/>
      <c r="I129" s="256"/>
      <c r="J129" s="166" t="s">
        <v>157</v>
      </c>
      <c r="K129" s="167">
        <v>1</v>
      </c>
      <c r="L129" s="168">
        <v>0</v>
      </c>
      <c r="M129" s="247">
        <v>0</v>
      </c>
      <c r="N129" s="247"/>
      <c r="O129" s="247"/>
      <c r="P129" s="266">
        <f t="shared" ref="P129:P134" si="5">ROUND(V129*K129,3)</f>
        <v>0</v>
      </c>
      <c r="Q129" s="266"/>
      <c r="R129" s="136"/>
      <c r="T129" s="169" t="s">
        <v>5</v>
      </c>
      <c r="U129" s="44" t="s">
        <v>46</v>
      </c>
      <c r="V129" s="170">
        <f t="shared" ref="V129:V134" si="6">L129+M129</f>
        <v>0</v>
      </c>
      <c r="W129" s="170">
        <f t="shared" ref="W129:W134" si="7">ROUND(L129*K129,3)</f>
        <v>0</v>
      </c>
      <c r="X129" s="170">
        <f t="shared" ref="X129:X134" si="8">ROUND(M129*K129,3)</f>
        <v>0</v>
      </c>
      <c r="Y129" s="36"/>
      <c r="Z129" s="171">
        <f t="shared" ref="Z129:Z134" si="9">Y129*K129</f>
        <v>0</v>
      </c>
      <c r="AA129" s="171">
        <v>0</v>
      </c>
      <c r="AB129" s="171">
        <f t="shared" ref="AB129:AB134" si="10">AA129*K129</f>
        <v>0</v>
      </c>
      <c r="AC129" s="171">
        <v>0</v>
      </c>
      <c r="AD129" s="172">
        <f t="shared" ref="AD129:AD134" si="11">AC129*K129</f>
        <v>0</v>
      </c>
      <c r="AR129" s="20" t="s">
        <v>158</v>
      </c>
      <c r="AT129" s="20" t="s">
        <v>154</v>
      </c>
      <c r="AU129" s="20" t="s">
        <v>90</v>
      </c>
      <c r="AY129" s="20" t="s">
        <v>153</v>
      </c>
      <c r="BE129" s="107">
        <f t="shared" ref="BE129:BE134" si="12">IF(U129="základná",P129,0)</f>
        <v>0</v>
      </c>
      <c r="BF129" s="107">
        <f t="shared" ref="BF129:BF134" si="13">IF(U129="znížená",P129,0)</f>
        <v>0</v>
      </c>
      <c r="BG129" s="107">
        <f t="shared" ref="BG129:BG134" si="14">IF(U129="zákl. prenesená",P129,0)</f>
        <v>0</v>
      </c>
      <c r="BH129" s="107">
        <f t="shared" ref="BH129:BH134" si="15">IF(U129="zníž. prenesená",P129,0)</f>
        <v>0</v>
      </c>
      <c r="BI129" s="107">
        <f t="shared" ref="BI129:BI134" si="16">IF(U129="nulová",P129,0)</f>
        <v>0</v>
      </c>
      <c r="BJ129" s="20" t="s">
        <v>90</v>
      </c>
      <c r="BK129" s="173">
        <f t="shared" ref="BK129:BK134" si="17">ROUND(V129*K129,3)</f>
        <v>0</v>
      </c>
      <c r="BL129" s="20" t="s">
        <v>158</v>
      </c>
      <c r="BM129" s="20" t="s">
        <v>175</v>
      </c>
    </row>
    <row r="130" spans="2:65" s="1" customFormat="1" ht="25.5" customHeight="1" x14ac:dyDescent="0.3">
      <c r="B130" s="133"/>
      <c r="C130" s="164" t="s">
        <v>176</v>
      </c>
      <c r="D130" s="164" t="s">
        <v>154</v>
      </c>
      <c r="E130" s="165" t="s">
        <v>177</v>
      </c>
      <c r="F130" s="256" t="s">
        <v>178</v>
      </c>
      <c r="G130" s="256"/>
      <c r="H130" s="256"/>
      <c r="I130" s="256"/>
      <c r="J130" s="166" t="s">
        <v>161</v>
      </c>
      <c r="K130" s="167">
        <v>1</v>
      </c>
      <c r="L130" s="168">
        <v>0</v>
      </c>
      <c r="M130" s="247">
        <v>0</v>
      </c>
      <c r="N130" s="247"/>
      <c r="O130" s="247"/>
      <c r="P130" s="266">
        <f t="shared" si="5"/>
        <v>0</v>
      </c>
      <c r="Q130" s="266"/>
      <c r="R130" s="136"/>
      <c r="T130" s="169" t="s">
        <v>5</v>
      </c>
      <c r="U130" s="44" t="s">
        <v>46</v>
      </c>
      <c r="V130" s="170">
        <f t="shared" si="6"/>
        <v>0</v>
      </c>
      <c r="W130" s="170">
        <f t="shared" si="7"/>
        <v>0</v>
      </c>
      <c r="X130" s="170">
        <f t="shared" si="8"/>
        <v>0</v>
      </c>
      <c r="Y130" s="36"/>
      <c r="Z130" s="171">
        <f t="shared" si="9"/>
        <v>0</v>
      </c>
      <c r="AA130" s="171">
        <v>0</v>
      </c>
      <c r="AB130" s="171">
        <f t="shared" si="10"/>
        <v>0</v>
      </c>
      <c r="AC130" s="171">
        <v>0</v>
      </c>
      <c r="AD130" s="172">
        <f t="shared" si="11"/>
        <v>0</v>
      </c>
      <c r="AR130" s="20" t="s">
        <v>158</v>
      </c>
      <c r="AT130" s="20" t="s">
        <v>154</v>
      </c>
      <c r="AU130" s="20" t="s">
        <v>90</v>
      </c>
      <c r="AY130" s="20" t="s">
        <v>153</v>
      </c>
      <c r="BE130" s="107">
        <f t="shared" si="12"/>
        <v>0</v>
      </c>
      <c r="BF130" s="107">
        <f t="shared" si="13"/>
        <v>0</v>
      </c>
      <c r="BG130" s="107">
        <f t="shared" si="14"/>
        <v>0</v>
      </c>
      <c r="BH130" s="107">
        <f t="shared" si="15"/>
        <v>0</v>
      </c>
      <c r="BI130" s="107">
        <f t="shared" si="16"/>
        <v>0</v>
      </c>
      <c r="BJ130" s="20" t="s">
        <v>90</v>
      </c>
      <c r="BK130" s="173">
        <f t="shared" si="17"/>
        <v>0</v>
      </c>
      <c r="BL130" s="20" t="s">
        <v>158</v>
      </c>
      <c r="BM130" s="20" t="s">
        <v>179</v>
      </c>
    </row>
    <row r="131" spans="2:65" s="1" customFormat="1" ht="25.5" customHeight="1" x14ac:dyDescent="0.3">
      <c r="B131" s="133"/>
      <c r="C131" s="164" t="s">
        <v>168</v>
      </c>
      <c r="D131" s="164" t="s">
        <v>154</v>
      </c>
      <c r="E131" s="165" t="s">
        <v>180</v>
      </c>
      <c r="F131" s="256" t="s">
        <v>181</v>
      </c>
      <c r="G131" s="256"/>
      <c r="H131" s="256"/>
      <c r="I131" s="256"/>
      <c r="J131" s="166" t="s">
        <v>157</v>
      </c>
      <c r="K131" s="167">
        <v>1</v>
      </c>
      <c r="L131" s="168">
        <v>0</v>
      </c>
      <c r="M131" s="247">
        <v>0</v>
      </c>
      <c r="N131" s="247"/>
      <c r="O131" s="247"/>
      <c r="P131" s="266">
        <f t="shared" si="5"/>
        <v>0</v>
      </c>
      <c r="Q131" s="266"/>
      <c r="R131" s="136"/>
      <c r="T131" s="169" t="s">
        <v>5</v>
      </c>
      <c r="U131" s="44" t="s">
        <v>46</v>
      </c>
      <c r="V131" s="170">
        <f t="shared" si="6"/>
        <v>0</v>
      </c>
      <c r="W131" s="170">
        <f t="shared" si="7"/>
        <v>0</v>
      </c>
      <c r="X131" s="170">
        <f t="shared" si="8"/>
        <v>0</v>
      </c>
      <c r="Y131" s="36"/>
      <c r="Z131" s="171">
        <f t="shared" si="9"/>
        <v>0</v>
      </c>
      <c r="AA131" s="171">
        <v>0</v>
      </c>
      <c r="AB131" s="171">
        <f t="shared" si="10"/>
        <v>0</v>
      </c>
      <c r="AC131" s="171">
        <v>0</v>
      </c>
      <c r="AD131" s="172">
        <f t="shared" si="11"/>
        <v>0</v>
      </c>
      <c r="AR131" s="20" t="s">
        <v>158</v>
      </c>
      <c r="AT131" s="20" t="s">
        <v>154</v>
      </c>
      <c r="AU131" s="20" t="s">
        <v>90</v>
      </c>
      <c r="AY131" s="20" t="s">
        <v>153</v>
      </c>
      <c r="BE131" s="107">
        <f t="shared" si="12"/>
        <v>0</v>
      </c>
      <c r="BF131" s="107">
        <f t="shared" si="13"/>
        <v>0</v>
      </c>
      <c r="BG131" s="107">
        <f t="shared" si="14"/>
        <v>0</v>
      </c>
      <c r="BH131" s="107">
        <f t="shared" si="15"/>
        <v>0</v>
      </c>
      <c r="BI131" s="107">
        <f t="shared" si="16"/>
        <v>0</v>
      </c>
      <c r="BJ131" s="20" t="s">
        <v>90</v>
      </c>
      <c r="BK131" s="173">
        <f t="shared" si="17"/>
        <v>0</v>
      </c>
      <c r="BL131" s="20" t="s">
        <v>158</v>
      </c>
      <c r="BM131" s="20" t="s">
        <v>158</v>
      </c>
    </row>
    <row r="132" spans="2:65" s="1" customFormat="1" ht="25.5" customHeight="1" x14ac:dyDescent="0.3">
      <c r="B132" s="133"/>
      <c r="C132" s="164" t="s">
        <v>182</v>
      </c>
      <c r="D132" s="164" t="s">
        <v>154</v>
      </c>
      <c r="E132" s="165" t="s">
        <v>183</v>
      </c>
      <c r="F132" s="256" t="s">
        <v>184</v>
      </c>
      <c r="G132" s="256"/>
      <c r="H132" s="256"/>
      <c r="I132" s="256"/>
      <c r="J132" s="166" t="s">
        <v>157</v>
      </c>
      <c r="K132" s="167">
        <v>1</v>
      </c>
      <c r="L132" s="168">
        <v>0</v>
      </c>
      <c r="M132" s="247">
        <v>0</v>
      </c>
      <c r="N132" s="247"/>
      <c r="O132" s="247"/>
      <c r="P132" s="266">
        <f t="shared" si="5"/>
        <v>0</v>
      </c>
      <c r="Q132" s="266"/>
      <c r="R132" s="136"/>
      <c r="T132" s="169" t="s">
        <v>5</v>
      </c>
      <c r="U132" s="44" t="s">
        <v>46</v>
      </c>
      <c r="V132" s="170">
        <f t="shared" si="6"/>
        <v>0</v>
      </c>
      <c r="W132" s="170">
        <f t="shared" si="7"/>
        <v>0</v>
      </c>
      <c r="X132" s="170">
        <f t="shared" si="8"/>
        <v>0</v>
      </c>
      <c r="Y132" s="36"/>
      <c r="Z132" s="171">
        <f t="shared" si="9"/>
        <v>0</v>
      </c>
      <c r="AA132" s="171">
        <v>0</v>
      </c>
      <c r="AB132" s="171">
        <f t="shared" si="10"/>
        <v>0</v>
      </c>
      <c r="AC132" s="171">
        <v>0</v>
      </c>
      <c r="AD132" s="172">
        <f t="shared" si="11"/>
        <v>0</v>
      </c>
      <c r="AR132" s="20" t="s">
        <v>158</v>
      </c>
      <c r="AT132" s="20" t="s">
        <v>154</v>
      </c>
      <c r="AU132" s="20" t="s">
        <v>90</v>
      </c>
      <c r="AY132" s="20" t="s">
        <v>153</v>
      </c>
      <c r="BE132" s="107">
        <f t="shared" si="12"/>
        <v>0</v>
      </c>
      <c r="BF132" s="107">
        <f t="shared" si="13"/>
        <v>0</v>
      </c>
      <c r="BG132" s="107">
        <f t="shared" si="14"/>
        <v>0</v>
      </c>
      <c r="BH132" s="107">
        <f t="shared" si="15"/>
        <v>0</v>
      </c>
      <c r="BI132" s="107">
        <f t="shared" si="16"/>
        <v>0</v>
      </c>
      <c r="BJ132" s="20" t="s">
        <v>90</v>
      </c>
      <c r="BK132" s="173">
        <f t="shared" si="17"/>
        <v>0</v>
      </c>
      <c r="BL132" s="20" t="s">
        <v>158</v>
      </c>
      <c r="BM132" s="20" t="s">
        <v>185</v>
      </c>
    </row>
    <row r="133" spans="2:65" s="1" customFormat="1" ht="25.5" customHeight="1" x14ac:dyDescent="0.3">
      <c r="B133" s="133"/>
      <c r="C133" s="164" t="s">
        <v>172</v>
      </c>
      <c r="D133" s="164" t="s">
        <v>154</v>
      </c>
      <c r="E133" s="165" t="s">
        <v>186</v>
      </c>
      <c r="F133" s="256" t="s">
        <v>187</v>
      </c>
      <c r="G133" s="256"/>
      <c r="H133" s="256"/>
      <c r="I133" s="256"/>
      <c r="J133" s="166" t="s">
        <v>161</v>
      </c>
      <c r="K133" s="167">
        <v>1</v>
      </c>
      <c r="L133" s="168">
        <v>0</v>
      </c>
      <c r="M133" s="247">
        <v>0</v>
      </c>
      <c r="N133" s="247"/>
      <c r="O133" s="247"/>
      <c r="P133" s="266">
        <f t="shared" si="5"/>
        <v>0</v>
      </c>
      <c r="Q133" s="266"/>
      <c r="R133" s="136"/>
      <c r="T133" s="169" t="s">
        <v>5</v>
      </c>
      <c r="U133" s="44" t="s">
        <v>46</v>
      </c>
      <c r="V133" s="170">
        <f t="shared" si="6"/>
        <v>0</v>
      </c>
      <c r="W133" s="170">
        <f t="shared" si="7"/>
        <v>0</v>
      </c>
      <c r="X133" s="170">
        <f t="shared" si="8"/>
        <v>0</v>
      </c>
      <c r="Y133" s="36"/>
      <c r="Z133" s="171">
        <f t="shared" si="9"/>
        <v>0</v>
      </c>
      <c r="AA133" s="171">
        <v>0</v>
      </c>
      <c r="AB133" s="171">
        <f t="shared" si="10"/>
        <v>0</v>
      </c>
      <c r="AC133" s="171">
        <v>0</v>
      </c>
      <c r="AD133" s="172">
        <f t="shared" si="11"/>
        <v>0</v>
      </c>
      <c r="AR133" s="20" t="s">
        <v>158</v>
      </c>
      <c r="AT133" s="20" t="s">
        <v>154</v>
      </c>
      <c r="AU133" s="20" t="s">
        <v>90</v>
      </c>
      <c r="AY133" s="20" t="s">
        <v>153</v>
      </c>
      <c r="BE133" s="107">
        <f t="shared" si="12"/>
        <v>0</v>
      </c>
      <c r="BF133" s="107">
        <f t="shared" si="13"/>
        <v>0</v>
      </c>
      <c r="BG133" s="107">
        <f t="shared" si="14"/>
        <v>0</v>
      </c>
      <c r="BH133" s="107">
        <f t="shared" si="15"/>
        <v>0</v>
      </c>
      <c r="BI133" s="107">
        <f t="shared" si="16"/>
        <v>0</v>
      </c>
      <c r="BJ133" s="20" t="s">
        <v>90</v>
      </c>
      <c r="BK133" s="173">
        <f t="shared" si="17"/>
        <v>0</v>
      </c>
      <c r="BL133" s="20" t="s">
        <v>158</v>
      </c>
      <c r="BM133" s="20" t="s">
        <v>11</v>
      </c>
    </row>
    <row r="134" spans="2:65" s="1" customFormat="1" ht="25.5" customHeight="1" x14ac:dyDescent="0.3">
      <c r="B134" s="133"/>
      <c r="C134" s="164" t="s">
        <v>188</v>
      </c>
      <c r="D134" s="164" t="s">
        <v>154</v>
      </c>
      <c r="E134" s="165" t="s">
        <v>189</v>
      </c>
      <c r="F134" s="256" t="s">
        <v>190</v>
      </c>
      <c r="G134" s="256"/>
      <c r="H134" s="256"/>
      <c r="I134" s="256"/>
      <c r="J134" s="166" t="s">
        <v>161</v>
      </c>
      <c r="K134" s="167">
        <v>1</v>
      </c>
      <c r="L134" s="168">
        <v>0</v>
      </c>
      <c r="M134" s="247">
        <v>0</v>
      </c>
      <c r="N134" s="247"/>
      <c r="O134" s="247"/>
      <c r="P134" s="266">
        <f t="shared" si="5"/>
        <v>0</v>
      </c>
      <c r="Q134" s="266"/>
      <c r="R134" s="136"/>
      <c r="T134" s="169" t="s">
        <v>5</v>
      </c>
      <c r="U134" s="44" t="s">
        <v>46</v>
      </c>
      <c r="V134" s="170">
        <f t="shared" si="6"/>
        <v>0</v>
      </c>
      <c r="W134" s="170">
        <f t="shared" si="7"/>
        <v>0</v>
      </c>
      <c r="X134" s="170">
        <f t="shared" si="8"/>
        <v>0</v>
      </c>
      <c r="Y134" s="36"/>
      <c r="Z134" s="171">
        <f t="shared" si="9"/>
        <v>0</v>
      </c>
      <c r="AA134" s="171">
        <v>0</v>
      </c>
      <c r="AB134" s="171">
        <f t="shared" si="10"/>
        <v>0</v>
      </c>
      <c r="AC134" s="171">
        <v>0</v>
      </c>
      <c r="AD134" s="172">
        <f t="shared" si="11"/>
        <v>0</v>
      </c>
      <c r="AR134" s="20" t="s">
        <v>158</v>
      </c>
      <c r="AT134" s="20" t="s">
        <v>154</v>
      </c>
      <c r="AU134" s="20" t="s">
        <v>90</v>
      </c>
      <c r="AY134" s="20" t="s">
        <v>153</v>
      </c>
      <c r="BE134" s="107">
        <f t="shared" si="12"/>
        <v>0</v>
      </c>
      <c r="BF134" s="107">
        <f t="shared" si="13"/>
        <v>0</v>
      </c>
      <c r="BG134" s="107">
        <f t="shared" si="14"/>
        <v>0</v>
      </c>
      <c r="BH134" s="107">
        <f t="shared" si="15"/>
        <v>0</v>
      </c>
      <c r="BI134" s="107">
        <f t="shared" si="16"/>
        <v>0</v>
      </c>
      <c r="BJ134" s="20" t="s">
        <v>90</v>
      </c>
      <c r="BK134" s="173">
        <f t="shared" si="17"/>
        <v>0</v>
      </c>
      <c r="BL134" s="20" t="s">
        <v>158</v>
      </c>
      <c r="BM134" s="20" t="s">
        <v>191</v>
      </c>
    </row>
    <row r="135" spans="2:65" s="9" customFormat="1" ht="37.35" customHeight="1" x14ac:dyDescent="0.35">
      <c r="B135" s="152"/>
      <c r="C135" s="153"/>
      <c r="D135" s="154" t="s">
        <v>124</v>
      </c>
      <c r="E135" s="154"/>
      <c r="F135" s="154"/>
      <c r="G135" s="154"/>
      <c r="H135" s="154"/>
      <c r="I135" s="154"/>
      <c r="J135" s="154"/>
      <c r="K135" s="154"/>
      <c r="L135" s="154"/>
      <c r="M135" s="249">
        <f>BK135</f>
        <v>0</v>
      </c>
      <c r="N135" s="267"/>
      <c r="O135" s="267"/>
      <c r="P135" s="267"/>
      <c r="Q135" s="267"/>
      <c r="R135" s="155"/>
      <c r="T135" s="156"/>
      <c r="U135" s="153"/>
      <c r="V135" s="153"/>
      <c r="W135" s="157">
        <f>SUM(W136:W148)</f>
        <v>0</v>
      </c>
      <c r="X135" s="157">
        <f>SUM(X136:X148)</f>
        <v>0</v>
      </c>
      <c r="Y135" s="153"/>
      <c r="Z135" s="158">
        <f>SUM(Z136:Z148)</f>
        <v>0</v>
      </c>
      <c r="AA135" s="153"/>
      <c r="AB135" s="158">
        <f>SUM(AB136:AB148)</f>
        <v>9.7049999999999997E-2</v>
      </c>
      <c r="AC135" s="153"/>
      <c r="AD135" s="159">
        <f>SUM(AD136:AD148)</f>
        <v>0</v>
      </c>
      <c r="AR135" s="160" t="s">
        <v>93</v>
      </c>
      <c r="AT135" s="161" t="s">
        <v>80</v>
      </c>
      <c r="AU135" s="161" t="s">
        <v>81</v>
      </c>
      <c r="AY135" s="160" t="s">
        <v>153</v>
      </c>
      <c r="BK135" s="162">
        <f>SUM(BK136:BK148)</f>
        <v>0</v>
      </c>
    </row>
    <row r="136" spans="2:65" s="1" customFormat="1" ht="16.5" customHeight="1" x14ac:dyDescent="0.3">
      <c r="B136" s="133"/>
      <c r="C136" s="164" t="s">
        <v>175</v>
      </c>
      <c r="D136" s="164" t="s">
        <v>154</v>
      </c>
      <c r="E136" s="165" t="s">
        <v>192</v>
      </c>
      <c r="F136" s="256" t="s">
        <v>193</v>
      </c>
      <c r="G136" s="256"/>
      <c r="H136" s="256"/>
      <c r="I136" s="256"/>
      <c r="J136" s="166" t="s">
        <v>194</v>
      </c>
      <c r="K136" s="167">
        <v>1</v>
      </c>
      <c r="L136" s="168">
        <v>0</v>
      </c>
      <c r="M136" s="247">
        <v>0</v>
      </c>
      <c r="N136" s="247"/>
      <c r="O136" s="247"/>
      <c r="P136" s="266">
        <f t="shared" ref="P136:P148" si="18">ROUND(V136*K136,3)</f>
        <v>0</v>
      </c>
      <c r="Q136" s="266"/>
      <c r="R136" s="136"/>
      <c r="T136" s="169" t="s">
        <v>5</v>
      </c>
      <c r="U136" s="44" t="s">
        <v>46</v>
      </c>
      <c r="V136" s="170">
        <f t="shared" ref="V136:V148" si="19">L136+M136</f>
        <v>0</v>
      </c>
      <c r="W136" s="170">
        <f t="shared" ref="W136:W148" si="20">ROUND(L136*K136,3)</f>
        <v>0</v>
      </c>
      <c r="X136" s="170">
        <f t="shared" ref="X136:X148" si="21">ROUND(M136*K136,3)</f>
        <v>0</v>
      </c>
      <c r="Y136" s="36"/>
      <c r="Z136" s="171">
        <f t="shared" ref="Z136:Z148" si="22">Y136*K136</f>
        <v>0</v>
      </c>
      <c r="AA136" s="171">
        <v>0</v>
      </c>
      <c r="AB136" s="171">
        <f t="shared" ref="AB136:AB148" si="23">AA136*K136</f>
        <v>0</v>
      </c>
      <c r="AC136" s="171">
        <v>0</v>
      </c>
      <c r="AD136" s="172">
        <f t="shared" ref="AD136:AD148" si="24">AC136*K136</f>
        <v>0</v>
      </c>
      <c r="AR136" s="20" t="s">
        <v>195</v>
      </c>
      <c r="AT136" s="20" t="s">
        <v>154</v>
      </c>
      <c r="AU136" s="20" t="s">
        <v>87</v>
      </c>
      <c r="AY136" s="20" t="s">
        <v>153</v>
      </c>
      <c r="BE136" s="107">
        <f t="shared" ref="BE136:BE148" si="25">IF(U136="základná",P136,0)</f>
        <v>0</v>
      </c>
      <c r="BF136" s="107">
        <f t="shared" ref="BF136:BF148" si="26">IF(U136="znížená",P136,0)</f>
        <v>0</v>
      </c>
      <c r="BG136" s="107">
        <f t="shared" ref="BG136:BG148" si="27">IF(U136="zákl. prenesená",P136,0)</f>
        <v>0</v>
      </c>
      <c r="BH136" s="107">
        <f t="shared" ref="BH136:BH148" si="28">IF(U136="zníž. prenesená",P136,0)</f>
        <v>0</v>
      </c>
      <c r="BI136" s="107">
        <f t="shared" ref="BI136:BI148" si="29">IF(U136="nulová",P136,0)</f>
        <v>0</v>
      </c>
      <c r="BJ136" s="20" t="s">
        <v>90</v>
      </c>
      <c r="BK136" s="173">
        <f t="shared" ref="BK136:BK148" si="30">ROUND(V136*K136,3)</f>
        <v>0</v>
      </c>
      <c r="BL136" s="20" t="s">
        <v>195</v>
      </c>
      <c r="BM136" s="20" t="s">
        <v>196</v>
      </c>
    </row>
    <row r="137" spans="2:65" s="1" customFormat="1" ht="38.25" customHeight="1" x14ac:dyDescent="0.3">
      <c r="B137" s="133"/>
      <c r="C137" s="164" t="s">
        <v>197</v>
      </c>
      <c r="D137" s="164" t="s">
        <v>154</v>
      </c>
      <c r="E137" s="165" t="s">
        <v>198</v>
      </c>
      <c r="F137" s="256" t="s">
        <v>199</v>
      </c>
      <c r="G137" s="256"/>
      <c r="H137" s="256"/>
      <c r="I137" s="256"/>
      <c r="J137" s="166" t="s">
        <v>161</v>
      </c>
      <c r="K137" s="167">
        <v>12</v>
      </c>
      <c r="L137" s="168">
        <v>0</v>
      </c>
      <c r="M137" s="247">
        <v>0</v>
      </c>
      <c r="N137" s="247"/>
      <c r="O137" s="247"/>
      <c r="P137" s="266">
        <f t="shared" si="18"/>
        <v>0</v>
      </c>
      <c r="Q137" s="266"/>
      <c r="R137" s="136"/>
      <c r="T137" s="169" t="s">
        <v>5</v>
      </c>
      <c r="U137" s="44" t="s">
        <v>46</v>
      </c>
      <c r="V137" s="170">
        <f t="shared" si="19"/>
        <v>0</v>
      </c>
      <c r="W137" s="170">
        <f t="shared" si="20"/>
        <v>0</v>
      </c>
      <c r="X137" s="170">
        <f t="shared" si="21"/>
        <v>0</v>
      </c>
      <c r="Y137" s="36"/>
      <c r="Z137" s="171">
        <f t="shared" si="22"/>
        <v>0</v>
      </c>
      <c r="AA137" s="171">
        <v>0</v>
      </c>
      <c r="AB137" s="171">
        <f t="shared" si="23"/>
        <v>0</v>
      </c>
      <c r="AC137" s="171">
        <v>0</v>
      </c>
      <c r="AD137" s="172">
        <f t="shared" si="24"/>
        <v>0</v>
      </c>
      <c r="AR137" s="20" t="s">
        <v>195</v>
      </c>
      <c r="AT137" s="20" t="s">
        <v>154</v>
      </c>
      <c r="AU137" s="20" t="s">
        <v>87</v>
      </c>
      <c r="AY137" s="20" t="s">
        <v>153</v>
      </c>
      <c r="BE137" s="107">
        <f t="shared" si="25"/>
        <v>0</v>
      </c>
      <c r="BF137" s="107">
        <f t="shared" si="26"/>
        <v>0</v>
      </c>
      <c r="BG137" s="107">
        <f t="shared" si="27"/>
        <v>0</v>
      </c>
      <c r="BH137" s="107">
        <f t="shared" si="28"/>
        <v>0</v>
      </c>
      <c r="BI137" s="107">
        <f t="shared" si="29"/>
        <v>0</v>
      </c>
      <c r="BJ137" s="20" t="s">
        <v>90</v>
      </c>
      <c r="BK137" s="173">
        <f t="shared" si="30"/>
        <v>0</v>
      </c>
      <c r="BL137" s="20" t="s">
        <v>195</v>
      </c>
      <c r="BM137" s="20" t="s">
        <v>200</v>
      </c>
    </row>
    <row r="138" spans="2:65" s="1" customFormat="1" ht="16.5" customHeight="1" x14ac:dyDescent="0.3">
      <c r="B138" s="133"/>
      <c r="C138" s="174" t="s">
        <v>179</v>
      </c>
      <c r="D138" s="174" t="s">
        <v>201</v>
      </c>
      <c r="E138" s="175" t="s">
        <v>202</v>
      </c>
      <c r="F138" s="257" t="s">
        <v>203</v>
      </c>
      <c r="G138" s="257"/>
      <c r="H138" s="257"/>
      <c r="I138" s="257"/>
      <c r="J138" s="176" t="s">
        <v>157</v>
      </c>
      <c r="K138" s="177">
        <v>2</v>
      </c>
      <c r="L138" s="178">
        <v>0</v>
      </c>
      <c r="M138" s="268"/>
      <c r="N138" s="268"/>
      <c r="O138" s="269"/>
      <c r="P138" s="266">
        <f t="shared" si="18"/>
        <v>0</v>
      </c>
      <c r="Q138" s="266"/>
      <c r="R138" s="136"/>
      <c r="T138" s="169" t="s">
        <v>5</v>
      </c>
      <c r="U138" s="44" t="s">
        <v>46</v>
      </c>
      <c r="V138" s="170">
        <f t="shared" si="19"/>
        <v>0</v>
      </c>
      <c r="W138" s="170">
        <f t="shared" si="20"/>
        <v>0</v>
      </c>
      <c r="X138" s="170">
        <f t="shared" si="21"/>
        <v>0</v>
      </c>
      <c r="Y138" s="36"/>
      <c r="Z138" s="171">
        <f t="shared" si="22"/>
        <v>0</v>
      </c>
      <c r="AA138" s="171">
        <v>2.0000000000000002E-5</v>
      </c>
      <c r="AB138" s="171">
        <f t="shared" si="23"/>
        <v>4.0000000000000003E-5</v>
      </c>
      <c r="AC138" s="171">
        <v>0</v>
      </c>
      <c r="AD138" s="172">
        <f t="shared" si="24"/>
        <v>0</v>
      </c>
      <c r="AR138" s="20" t="s">
        <v>204</v>
      </c>
      <c r="AT138" s="20" t="s">
        <v>201</v>
      </c>
      <c r="AU138" s="20" t="s">
        <v>87</v>
      </c>
      <c r="AY138" s="20" t="s">
        <v>153</v>
      </c>
      <c r="BE138" s="107">
        <f t="shared" si="25"/>
        <v>0</v>
      </c>
      <c r="BF138" s="107">
        <f t="shared" si="26"/>
        <v>0</v>
      </c>
      <c r="BG138" s="107">
        <f t="shared" si="27"/>
        <v>0</v>
      </c>
      <c r="BH138" s="107">
        <f t="shared" si="28"/>
        <v>0</v>
      </c>
      <c r="BI138" s="107">
        <f t="shared" si="29"/>
        <v>0</v>
      </c>
      <c r="BJ138" s="20" t="s">
        <v>90</v>
      </c>
      <c r="BK138" s="173">
        <f t="shared" si="30"/>
        <v>0</v>
      </c>
      <c r="BL138" s="20" t="s">
        <v>195</v>
      </c>
      <c r="BM138" s="20" t="s">
        <v>205</v>
      </c>
    </row>
    <row r="139" spans="2:65" s="1" customFormat="1" ht="16.5" customHeight="1" x14ac:dyDescent="0.3">
      <c r="B139" s="133"/>
      <c r="C139" s="174" t="s">
        <v>206</v>
      </c>
      <c r="D139" s="174" t="s">
        <v>201</v>
      </c>
      <c r="E139" s="175" t="s">
        <v>207</v>
      </c>
      <c r="F139" s="257" t="s">
        <v>208</v>
      </c>
      <c r="G139" s="257"/>
      <c r="H139" s="257"/>
      <c r="I139" s="257"/>
      <c r="J139" s="176" t="s">
        <v>157</v>
      </c>
      <c r="K139" s="177">
        <v>12</v>
      </c>
      <c r="L139" s="178">
        <v>0</v>
      </c>
      <c r="M139" s="268"/>
      <c r="N139" s="268"/>
      <c r="O139" s="269"/>
      <c r="P139" s="266">
        <f t="shared" si="18"/>
        <v>0</v>
      </c>
      <c r="Q139" s="266"/>
      <c r="R139" s="136"/>
      <c r="T139" s="169" t="s">
        <v>5</v>
      </c>
      <c r="U139" s="44" t="s">
        <v>46</v>
      </c>
      <c r="V139" s="170">
        <f t="shared" si="19"/>
        <v>0</v>
      </c>
      <c r="W139" s="170">
        <f t="shared" si="20"/>
        <v>0</v>
      </c>
      <c r="X139" s="170">
        <f t="shared" si="21"/>
        <v>0</v>
      </c>
      <c r="Y139" s="36"/>
      <c r="Z139" s="171">
        <f t="shared" si="22"/>
        <v>0</v>
      </c>
      <c r="AA139" s="171">
        <v>1.0000000000000001E-5</v>
      </c>
      <c r="AB139" s="171">
        <f t="shared" si="23"/>
        <v>1.2000000000000002E-4</v>
      </c>
      <c r="AC139" s="171">
        <v>0</v>
      </c>
      <c r="AD139" s="172">
        <f t="shared" si="24"/>
        <v>0</v>
      </c>
      <c r="AR139" s="20" t="s">
        <v>204</v>
      </c>
      <c r="AT139" s="20" t="s">
        <v>201</v>
      </c>
      <c r="AU139" s="20" t="s">
        <v>87</v>
      </c>
      <c r="AY139" s="20" t="s">
        <v>153</v>
      </c>
      <c r="BE139" s="107">
        <f t="shared" si="25"/>
        <v>0</v>
      </c>
      <c r="BF139" s="107">
        <f t="shared" si="26"/>
        <v>0</v>
      </c>
      <c r="BG139" s="107">
        <f t="shared" si="27"/>
        <v>0</v>
      </c>
      <c r="BH139" s="107">
        <f t="shared" si="28"/>
        <v>0</v>
      </c>
      <c r="BI139" s="107">
        <f t="shared" si="29"/>
        <v>0</v>
      </c>
      <c r="BJ139" s="20" t="s">
        <v>90</v>
      </c>
      <c r="BK139" s="173">
        <f t="shared" si="30"/>
        <v>0</v>
      </c>
      <c r="BL139" s="20" t="s">
        <v>195</v>
      </c>
      <c r="BM139" s="20" t="s">
        <v>209</v>
      </c>
    </row>
    <row r="140" spans="2:65" s="1" customFormat="1" ht="25.5" customHeight="1" x14ac:dyDescent="0.3">
      <c r="B140" s="133"/>
      <c r="C140" s="164" t="s">
        <v>158</v>
      </c>
      <c r="D140" s="164" t="s">
        <v>154</v>
      </c>
      <c r="E140" s="165" t="s">
        <v>210</v>
      </c>
      <c r="F140" s="256" t="s">
        <v>211</v>
      </c>
      <c r="G140" s="256"/>
      <c r="H140" s="256"/>
      <c r="I140" s="256"/>
      <c r="J140" s="166" t="s">
        <v>157</v>
      </c>
      <c r="K140" s="167">
        <v>6</v>
      </c>
      <c r="L140" s="168">
        <v>0</v>
      </c>
      <c r="M140" s="247">
        <v>0</v>
      </c>
      <c r="N140" s="247"/>
      <c r="O140" s="247"/>
      <c r="P140" s="266">
        <f t="shared" si="18"/>
        <v>0</v>
      </c>
      <c r="Q140" s="266"/>
      <c r="R140" s="136"/>
      <c r="T140" s="169" t="s">
        <v>5</v>
      </c>
      <c r="U140" s="44" t="s">
        <v>46</v>
      </c>
      <c r="V140" s="170">
        <f t="shared" si="19"/>
        <v>0</v>
      </c>
      <c r="W140" s="170">
        <f t="shared" si="20"/>
        <v>0</v>
      </c>
      <c r="X140" s="170">
        <f t="shared" si="21"/>
        <v>0</v>
      </c>
      <c r="Y140" s="36"/>
      <c r="Z140" s="171">
        <f t="shared" si="22"/>
        <v>0</v>
      </c>
      <c r="AA140" s="171">
        <v>0</v>
      </c>
      <c r="AB140" s="171">
        <f t="shared" si="23"/>
        <v>0</v>
      </c>
      <c r="AC140" s="171">
        <v>0</v>
      </c>
      <c r="AD140" s="172">
        <f t="shared" si="24"/>
        <v>0</v>
      </c>
      <c r="AR140" s="20" t="s">
        <v>195</v>
      </c>
      <c r="AT140" s="20" t="s">
        <v>154</v>
      </c>
      <c r="AU140" s="20" t="s">
        <v>87</v>
      </c>
      <c r="AY140" s="20" t="s">
        <v>153</v>
      </c>
      <c r="BE140" s="107">
        <f t="shared" si="25"/>
        <v>0</v>
      </c>
      <c r="BF140" s="107">
        <f t="shared" si="26"/>
        <v>0</v>
      </c>
      <c r="BG140" s="107">
        <f t="shared" si="27"/>
        <v>0</v>
      </c>
      <c r="BH140" s="107">
        <f t="shared" si="28"/>
        <v>0</v>
      </c>
      <c r="BI140" s="107">
        <f t="shared" si="29"/>
        <v>0</v>
      </c>
      <c r="BJ140" s="20" t="s">
        <v>90</v>
      </c>
      <c r="BK140" s="173">
        <f t="shared" si="30"/>
        <v>0</v>
      </c>
      <c r="BL140" s="20" t="s">
        <v>195</v>
      </c>
      <c r="BM140" s="20" t="s">
        <v>212</v>
      </c>
    </row>
    <row r="141" spans="2:65" s="1" customFormat="1" ht="25.5" customHeight="1" x14ac:dyDescent="0.3">
      <c r="B141" s="133"/>
      <c r="C141" s="174" t="s">
        <v>213</v>
      </c>
      <c r="D141" s="174" t="s">
        <v>201</v>
      </c>
      <c r="E141" s="175" t="s">
        <v>214</v>
      </c>
      <c r="F141" s="257" t="s">
        <v>215</v>
      </c>
      <c r="G141" s="257"/>
      <c r="H141" s="257"/>
      <c r="I141" s="257"/>
      <c r="J141" s="176" t="s">
        <v>157</v>
      </c>
      <c r="K141" s="177">
        <v>6</v>
      </c>
      <c r="L141" s="178">
        <v>0</v>
      </c>
      <c r="M141" s="268"/>
      <c r="N141" s="268"/>
      <c r="O141" s="269"/>
      <c r="P141" s="266">
        <f t="shared" si="18"/>
        <v>0</v>
      </c>
      <c r="Q141" s="266"/>
      <c r="R141" s="136"/>
      <c r="T141" s="169" t="s">
        <v>5</v>
      </c>
      <c r="U141" s="44" t="s">
        <v>46</v>
      </c>
      <c r="V141" s="170">
        <f t="shared" si="19"/>
        <v>0</v>
      </c>
      <c r="W141" s="170">
        <f t="shared" si="20"/>
        <v>0</v>
      </c>
      <c r="X141" s="170">
        <f t="shared" si="21"/>
        <v>0</v>
      </c>
      <c r="Y141" s="36"/>
      <c r="Z141" s="171">
        <f t="shared" si="22"/>
        <v>0</v>
      </c>
      <c r="AA141" s="171">
        <v>4.0000000000000003E-5</v>
      </c>
      <c r="AB141" s="171">
        <f t="shared" si="23"/>
        <v>2.4000000000000003E-4</v>
      </c>
      <c r="AC141" s="171">
        <v>0</v>
      </c>
      <c r="AD141" s="172">
        <f t="shared" si="24"/>
        <v>0</v>
      </c>
      <c r="AR141" s="20" t="s">
        <v>204</v>
      </c>
      <c r="AT141" s="20" t="s">
        <v>201</v>
      </c>
      <c r="AU141" s="20" t="s">
        <v>87</v>
      </c>
      <c r="AY141" s="20" t="s">
        <v>153</v>
      </c>
      <c r="BE141" s="107">
        <f t="shared" si="25"/>
        <v>0</v>
      </c>
      <c r="BF141" s="107">
        <f t="shared" si="26"/>
        <v>0</v>
      </c>
      <c r="BG141" s="107">
        <f t="shared" si="27"/>
        <v>0</v>
      </c>
      <c r="BH141" s="107">
        <f t="shared" si="28"/>
        <v>0</v>
      </c>
      <c r="BI141" s="107">
        <f t="shared" si="29"/>
        <v>0</v>
      </c>
      <c r="BJ141" s="20" t="s">
        <v>90</v>
      </c>
      <c r="BK141" s="173">
        <f t="shared" si="30"/>
        <v>0</v>
      </c>
      <c r="BL141" s="20" t="s">
        <v>195</v>
      </c>
      <c r="BM141" s="20" t="s">
        <v>216</v>
      </c>
    </row>
    <row r="142" spans="2:65" s="1" customFormat="1" ht="38.25" customHeight="1" x14ac:dyDescent="0.3">
      <c r="B142" s="133"/>
      <c r="C142" s="164" t="s">
        <v>185</v>
      </c>
      <c r="D142" s="164" t="s">
        <v>154</v>
      </c>
      <c r="E142" s="165" t="s">
        <v>217</v>
      </c>
      <c r="F142" s="256" t="s">
        <v>218</v>
      </c>
      <c r="G142" s="256"/>
      <c r="H142" s="256"/>
      <c r="I142" s="256"/>
      <c r="J142" s="166" t="s">
        <v>157</v>
      </c>
      <c r="K142" s="167">
        <v>21</v>
      </c>
      <c r="L142" s="168">
        <v>0</v>
      </c>
      <c r="M142" s="247">
        <v>0</v>
      </c>
      <c r="N142" s="247"/>
      <c r="O142" s="247"/>
      <c r="P142" s="266">
        <f t="shared" si="18"/>
        <v>0</v>
      </c>
      <c r="Q142" s="266"/>
      <c r="R142" s="136"/>
      <c r="T142" s="169" t="s">
        <v>5</v>
      </c>
      <c r="U142" s="44" t="s">
        <v>46</v>
      </c>
      <c r="V142" s="170">
        <f t="shared" si="19"/>
        <v>0</v>
      </c>
      <c r="W142" s="170">
        <f t="shared" si="20"/>
        <v>0</v>
      </c>
      <c r="X142" s="170">
        <f t="shared" si="21"/>
        <v>0</v>
      </c>
      <c r="Y142" s="36"/>
      <c r="Z142" s="171">
        <f t="shared" si="22"/>
        <v>0</v>
      </c>
      <c r="AA142" s="171">
        <v>0</v>
      </c>
      <c r="AB142" s="171">
        <f t="shared" si="23"/>
        <v>0</v>
      </c>
      <c r="AC142" s="171">
        <v>0</v>
      </c>
      <c r="AD142" s="172">
        <f t="shared" si="24"/>
        <v>0</v>
      </c>
      <c r="AR142" s="20" t="s">
        <v>195</v>
      </c>
      <c r="AT142" s="20" t="s">
        <v>154</v>
      </c>
      <c r="AU142" s="20" t="s">
        <v>87</v>
      </c>
      <c r="AY142" s="20" t="s">
        <v>153</v>
      </c>
      <c r="BE142" s="107">
        <f t="shared" si="25"/>
        <v>0</v>
      </c>
      <c r="BF142" s="107">
        <f t="shared" si="26"/>
        <v>0</v>
      </c>
      <c r="BG142" s="107">
        <f t="shared" si="27"/>
        <v>0</v>
      </c>
      <c r="BH142" s="107">
        <f t="shared" si="28"/>
        <v>0</v>
      </c>
      <c r="BI142" s="107">
        <f t="shared" si="29"/>
        <v>0</v>
      </c>
      <c r="BJ142" s="20" t="s">
        <v>90</v>
      </c>
      <c r="BK142" s="173">
        <f t="shared" si="30"/>
        <v>0</v>
      </c>
      <c r="BL142" s="20" t="s">
        <v>195</v>
      </c>
      <c r="BM142" s="20" t="s">
        <v>219</v>
      </c>
    </row>
    <row r="143" spans="2:65" s="1" customFormat="1" ht="16.5" customHeight="1" x14ac:dyDescent="0.3">
      <c r="B143" s="133"/>
      <c r="C143" s="174" t="s">
        <v>220</v>
      </c>
      <c r="D143" s="174" t="s">
        <v>201</v>
      </c>
      <c r="E143" s="175" t="s">
        <v>221</v>
      </c>
      <c r="F143" s="257" t="s">
        <v>222</v>
      </c>
      <c r="G143" s="257"/>
      <c r="H143" s="257"/>
      <c r="I143" s="257"/>
      <c r="J143" s="176" t="s">
        <v>157</v>
      </c>
      <c r="K143" s="177">
        <v>21</v>
      </c>
      <c r="L143" s="178">
        <v>0</v>
      </c>
      <c r="M143" s="268"/>
      <c r="N143" s="268"/>
      <c r="O143" s="269"/>
      <c r="P143" s="266">
        <f t="shared" si="18"/>
        <v>0</v>
      </c>
      <c r="Q143" s="266"/>
      <c r="R143" s="136"/>
      <c r="T143" s="169" t="s">
        <v>5</v>
      </c>
      <c r="U143" s="44" t="s">
        <v>46</v>
      </c>
      <c r="V143" s="170">
        <f t="shared" si="19"/>
        <v>0</v>
      </c>
      <c r="W143" s="170">
        <f t="shared" si="20"/>
        <v>0</v>
      </c>
      <c r="X143" s="170">
        <f t="shared" si="21"/>
        <v>0</v>
      </c>
      <c r="Y143" s="36"/>
      <c r="Z143" s="171">
        <f t="shared" si="22"/>
        <v>0</v>
      </c>
      <c r="AA143" s="171">
        <v>1.0000000000000001E-5</v>
      </c>
      <c r="AB143" s="171">
        <f t="shared" si="23"/>
        <v>2.1000000000000001E-4</v>
      </c>
      <c r="AC143" s="171">
        <v>0</v>
      </c>
      <c r="AD143" s="172">
        <f t="shared" si="24"/>
        <v>0</v>
      </c>
      <c r="AR143" s="20" t="s">
        <v>204</v>
      </c>
      <c r="AT143" s="20" t="s">
        <v>201</v>
      </c>
      <c r="AU143" s="20" t="s">
        <v>87</v>
      </c>
      <c r="AY143" s="20" t="s">
        <v>153</v>
      </c>
      <c r="BE143" s="107">
        <f t="shared" si="25"/>
        <v>0</v>
      </c>
      <c r="BF143" s="107">
        <f t="shared" si="26"/>
        <v>0</v>
      </c>
      <c r="BG143" s="107">
        <f t="shared" si="27"/>
        <v>0</v>
      </c>
      <c r="BH143" s="107">
        <f t="shared" si="28"/>
        <v>0</v>
      </c>
      <c r="BI143" s="107">
        <f t="shared" si="29"/>
        <v>0</v>
      </c>
      <c r="BJ143" s="20" t="s">
        <v>90</v>
      </c>
      <c r="BK143" s="173">
        <f t="shared" si="30"/>
        <v>0</v>
      </c>
      <c r="BL143" s="20" t="s">
        <v>195</v>
      </c>
      <c r="BM143" s="20" t="s">
        <v>223</v>
      </c>
    </row>
    <row r="144" spans="2:65" s="1" customFormat="1" ht="16.5" customHeight="1" x14ac:dyDescent="0.3">
      <c r="B144" s="133"/>
      <c r="C144" s="164" t="s">
        <v>11</v>
      </c>
      <c r="D144" s="164" t="s">
        <v>154</v>
      </c>
      <c r="E144" s="165" t="s">
        <v>224</v>
      </c>
      <c r="F144" s="256" t="s">
        <v>225</v>
      </c>
      <c r="G144" s="256"/>
      <c r="H144" s="256"/>
      <c r="I144" s="256"/>
      <c r="J144" s="166" t="s">
        <v>157</v>
      </c>
      <c r="K144" s="167">
        <v>21</v>
      </c>
      <c r="L144" s="168">
        <v>0</v>
      </c>
      <c r="M144" s="247">
        <v>0</v>
      </c>
      <c r="N144" s="247"/>
      <c r="O144" s="247"/>
      <c r="P144" s="266">
        <f t="shared" si="18"/>
        <v>0</v>
      </c>
      <c r="Q144" s="266"/>
      <c r="R144" s="136"/>
      <c r="T144" s="169" t="s">
        <v>5</v>
      </c>
      <c r="U144" s="44" t="s">
        <v>46</v>
      </c>
      <c r="V144" s="170">
        <f t="shared" si="19"/>
        <v>0</v>
      </c>
      <c r="W144" s="170">
        <f t="shared" si="20"/>
        <v>0</v>
      </c>
      <c r="X144" s="170">
        <f t="shared" si="21"/>
        <v>0</v>
      </c>
      <c r="Y144" s="36"/>
      <c r="Z144" s="171">
        <f t="shared" si="22"/>
        <v>0</v>
      </c>
      <c r="AA144" s="171">
        <v>0</v>
      </c>
      <c r="AB144" s="171">
        <f t="shared" si="23"/>
        <v>0</v>
      </c>
      <c r="AC144" s="171">
        <v>0</v>
      </c>
      <c r="AD144" s="172">
        <f t="shared" si="24"/>
        <v>0</v>
      </c>
      <c r="AR144" s="20" t="s">
        <v>195</v>
      </c>
      <c r="AT144" s="20" t="s">
        <v>154</v>
      </c>
      <c r="AU144" s="20" t="s">
        <v>87</v>
      </c>
      <c r="AY144" s="20" t="s">
        <v>153</v>
      </c>
      <c r="BE144" s="107">
        <f t="shared" si="25"/>
        <v>0</v>
      </c>
      <c r="BF144" s="107">
        <f t="shared" si="26"/>
        <v>0</v>
      </c>
      <c r="BG144" s="107">
        <f t="shared" si="27"/>
        <v>0</v>
      </c>
      <c r="BH144" s="107">
        <f t="shared" si="28"/>
        <v>0</v>
      </c>
      <c r="BI144" s="107">
        <f t="shared" si="29"/>
        <v>0</v>
      </c>
      <c r="BJ144" s="20" t="s">
        <v>90</v>
      </c>
      <c r="BK144" s="173">
        <f t="shared" si="30"/>
        <v>0</v>
      </c>
      <c r="BL144" s="20" t="s">
        <v>195</v>
      </c>
      <c r="BM144" s="20" t="s">
        <v>226</v>
      </c>
    </row>
    <row r="145" spans="2:65" s="1" customFormat="1" ht="16.5" customHeight="1" x14ac:dyDescent="0.3">
      <c r="B145" s="133"/>
      <c r="C145" s="174" t="s">
        <v>227</v>
      </c>
      <c r="D145" s="174" t="s">
        <v>201</v>
      </c>
      <c r="E145" s="175" t="s">
        <v>228</v>
      </c>
      <c r="F145" s="257" t="s">
        <v>229</v>
      </c>
      <c r="G145" s="257"/>
      <c r="H145" s="257"/>
      <c r="I145" s="257"/>
      <c r="J145" s="176" t="s">
        <v>157</v>
      </c>
      <c r="K145" s="177">
        <v>21</v>
      </c>
      <c r="L145" s="178">
        <v>0</v>
      </c>
      <c r="M145" s="268"/>
      <c r="N145" s="268"/>
      <c r="O145" s="269"/>
      <c r="P145" s="266">
        <f t="shared" si="18"/>
        <v>0</v>
      </c>
      <c r="Q145" s="266"/>
      <c r="R145" s="136"/>
      <c r="T145" s="169" t="s">
        <v>5</v>
      </c>
      <c r="U145" s="44" t="s">
        <v>46</v>
      </c>
      <c r="V145" s="170">
        <f t="shared" si="19"/>
        <v>0</v>
      </c>
      <c r="W145" s="170">
        <f t="shared" si="20"/>
        <v>0</v>
      </c>
      <c r="X145" s="170">
        <f t="shared" si="21"/>
        <v>0</v>
      </c>
      <c r="Y145" s="36"/>
      <c r="Z145" s="171">
        <f t="shared" si="22"/>
        <v>0</v>
      </c>
      <c r="AA145" s="171">
        <v>4.4000000000000003E-3</v>
      </c>
      <c r="AB145" s="171">
        <f t="shared" si="23"/>
        <v>9.240000000000001E-2</v>
      </c>
      <c r="AC145" s="171">
        <v>0</v>
      </c>
      <c r="AD145" s="172">
        <f t="shared" si="24"/>
        <v>0</v>
      </c>
      <c r="AR145" s="20" t="s">
        <v>204</v>
      </c>
      <c r="AT145" s="20" t="s">
        <v>201</v>
      </c>
      <c r="AU145" s="20" t="s">
        <v>87</v>
      </c>
      <c r="AY145" s="20" t="s">
        <v>153</v>
      </c>
      <c r="BE145" s="107">
        <f t="shared" si="25"/>
        <v>0</v>
      </c>
      <c r="BF145" s="107">
        <f t="shared" si="26"/>
        <v>0</v>
      </c>
      <c r="BG145" s="107">
        <f t="shared" si="27"/>
        <v>0</v>
      </c>
      <c r="BH145" s="107">
        <f t="shared" si="28"/>
        <v>0</v>
      </c>
      <c r="BI145" s="107">
        <f t="shared" si="29"/>
        <v>0</v>
      </c>
      <c r="BJ145" s="20" t="s">
        <v>90</v>
      </c>
      <c r="BK145" s="173">
        <f t="shared" si="30"/>
        <v>0</v>
      </c>
      <c r="BL145" s="20" t="s">
        <v>195</v>
      </c>
      <c r="BM145" s="20" t="s">
        <v>230</v>
      </c>
    </row>
    <row r="146" spans="2:65" s="1" customFormat="1" ht="16.5" customHeight="1" x14ac:dyDescent="0.3">
      <c r="B146" s="133"/>
      <c r="C146" s="174" t="s">
        <v>191</v>
      </c>
      <c r="D146" s="174" t="s">
        <v>201</v>
      </c>
      <c r="E146" s="175" t="s">
        <v>231</v>
      </c>
      <c r="F146" s="257" t="s">
        <v>232</v>
      </c>
      <c r="G146" s="257"/>
      <c r="H146" s="257"/>
      <c r="I146" s="257"/>
      <c r="J146" s="176" t="s">
        <v>157</v>
      </c>
      <c r="K146" s="177">
        <v>21</v>
      </c>
      <c r="L146" s="178">
        <v>0</v>
      </c>
      <c r="M146" s="268"/>
      <c r="N146" s="268"/>
      <c r="O146" s="269"/>
      <c r="P146" s="266">
        <f t="shared" si="18"/>
        <v>0</v>
      </c>
      <c r="Q146" s="266"/>
      <c r="R146" s="136"/>
      <c r="T146" s="169" t="s">
        <v>5</v>
      </c>
      <c r="U146" s="44" t="s">
        <v>46</v>
      </c>
      <c r="V146" s="170">
        <f t="shared" si="19"/>
        <v>0</v>
      </c>
      <c r="W146" s="170">
        <f t="shared" si="20"/>
        <v>0</v>
      </c>
      <c r="X146" s="170">
        <f t="shared" si="21"/>
        <v>0</v>
      </c>
      <c r="Y146" s="36"/>
      <c r="Z146" s="171">
        <f t="shared" si="22"/>
        <v>0</v>
      </c>
      <c r="AA146" s="171">
        <v>0</v>
      </c>
      <c r="AB146" s="171">
        <f t="shared" si="23"/>
        <v>0</v>
      </c>
      <c r="AC146" s="171">
        <v>0</v>
      </c>
      <c r="AD146" s="172">
        <f t="shared" si="24"/>
        <v>0</v>
      </c>
      <c r="AR146" s="20" t="s">
        <v>204</v>
      </c>
      <c r="AT146" s="20" t="s">
        <v>201</v>
      </c>
      <c r="AU146" s="20" t="s">
        <v>87</v>
      </c>
      <c r="AY146" s="20" t="s">
        <v>153</v>
      </c>
      <c r="BE146" s="107">
        <f t="shared" si="25"/>
        <v>0</v>
      </c>
      <c r="BF146" s="107">
        <f t="shared" si="26"/>
        <v>0</v>
      </c>
      <c r="BG146" s="107">
        <f t="shared" si="27"/>
        <v>0</v>
      </c>
      <c r="BH146" s="107">
        <f t="shared" si="28"/>
        <v>0</v>
      </c>
      <c r="BI146" s="107">
        <f t="shared" si="29"/>
        <v>0</v>
      </c>
      <c r="BJ146" s="20" t="s">
        <v>90</v>
      </c>
      <c r="BK146" s="173">
        <f t="shared" si="30"/>
        <v>0</v>
      </c>
      <c r="BL146" s="20" t="s">
        <v>195</v>
      </c>
      <c r="BM146" s="20" t="s">
        <v>233</v>
      </c>
    </row>
    <row r="147" spans="2:65" s="1" customFormat="1" ht="25.5" customHeight="1" x14ac:dyDescent="0.3">
      <c r="B147" s="133"/>
      <c r="C147" s="164" t="s">
        <v>234</v>
      </c>
      <c r="D147" s="164" t="s">
        <v>154</v>
      </c>
      <c r="E147" s="165" t="s">
        <v>235</v>
      </c>
      <c r="F147" s="256" t="s">
        <v>236</v>
      </c>
      <c r="G147" s="256"/>
      <c r="H147" s="256"/>
      <c r="I147" s="256"/>
      <c r="J147" s="166" t="s">
        <v>161</v>
      </c>
      <c r="K147" s="167">
        <v>33.706000000000003</v>
      </c>
      <c r="L147" s="168">
        <v>0</v>
      </c>
      <c r="M147" s="247">
        <v>0</v>
      </c>
      <c r="N147" s="247"/>
      <c r="O147" s="247"/>
      <c r="P147" s="266">
        <f t="shared" si="18"/>
        <v>0</v>
      </c>
      <c r="Q147" s="266"/>
      <c r="R147" s="136"/>
      <c r="T147" s="169" t="s">
        <v>5</v>
      </c>
      <c r="U147" s="44" t="s">
        <v>46</v>
      </c>
      <c r="V147" s="170">
        <f t="shared" si="19"/>
        <v>0</v>
      </c>
      <c r="W147" s="170">
        <f t="shared" si="20"/>
        <v>0</v>
      </c>
      <c r="X147" s="170">
        <f t="shared" si="21"/>
        <v>0</v>
      </c>
      <c r="Y147" s="36"/>
      <c r="Z147" s="171">
        <f t="shared" si="22"/>
        <v>0</v>
      </c>
      <c r="AA147" s="171">
        <v>0</v>
      </c>
      <c r="AB147" s="171">
        <f t="shared" si="23"/>
        <v>0</v>
      </c>
      <c r="AC147" s="171">
        <v>0</v>
      </c>
      <c r="AD147" s="172">
        <f t="shared" si="24"/>
        <v>0</v>
      </c>
      <c r="AR147" s="20" t="s">
        <v>195</v>
      </c>
      <c r="AT147" s="20" t="s">
        <v>154</v>
      </c>
      <c r="AU147" s="20" t="s">
        <v>87</v>
      </c>
      <c r="AY147" s="20" t="s">
        <v>153</v>
      </c>
      <c r="BE147" s="107">
        <f t="shared" si="25"/>
        <v>0</v>
      </c>
      <c r="BF147" s="107">
        <f t="shared" si="26"/>
        <v>0</v>
      </c>
      <c r="BG147" s="107">
        <f t="shared" si="27"/>
        <v>0</v>
      </c>
      <c r="BH147" s="107">
        <f t="shared" si="28"/>
        <v>0</v>
      </c>
      <c r="BI147" s="107">
        <f t="shared" si="29"/>
        <v>0</v>
      </c>
      <c r="BJ147" s="20" t="s">
        <v>90</v>
      </c>
      <c r="BK147" s="173">
        <f t="shared" si="30"/>
        <v>0</v>
      </c>
      <c r="BL147" s="20" t="s">
        <v>195</v>
      </c>
      <c r="BM147" s="20" t="s">
        <v>237</v>
      </c>
    </row>
    <row r="148" spans="2:65" s="1" customFormat="1" ht="25.5" customHeight="1" x14ac:dyDescent="0.3">
      <c r="B148" s="133"/>
      <c r="C148" s="174" t="s">
        <v>238</v>
      </c>
      <c r="D148" s="174" t="s">
        <v>201</v>
      </c>
      <c r="E148" s="175" t="s">
        <v>239</v>
      </c>
      <c r="F148" s="257" t="s">
        <v>240</v>
      </c>
      <c r="G148" s="257"/>
      <c r="H148" s="257"/>
      <c r="I148" s="257"/>
      <c r="J148" s="176" t="s">
        <v>161</v>
      </c>
      <c r="K148" s="177">
        <v>33.706000000000003</v>
      </c>
      <c r="L148" s="178">
        <v>0</v>
      </c>
      <c r="M148" s="268"/>
      <c r="N148" s="268"/>
      <c r="O148" s="269"/>
      <c r="P148" s="266">
        <f t="shared" si="18"/>
        <v>0</v>
      </c>
      <c r="Q148" s="266"/>
      <c r="R148" s="136"/>
      <c r="T148" s="169" t="s">
        <v>5</v>
      </c>
      <c r="U148" s="44" t="s">
        <v>46</v>
      </c>
      <c r="V148" s="170">
        <f t="shared" si="19"/>
        <v>0</v>
      </c>
      <c r="W148" s="170">
        <f t="shared" si="20"/>
        <v>0</v>
      </c>
      <c r="X148" s="170">
        <f t="shared" si="21"/>
        <v>0</v>
      </c>
      <c r="Y148" s="36"/>
      <c r="Z148" s="171">
        <f t="shared" si="22"/>
        <v>0</v>
      </c>
      <c r="AA148" s="171">
        <v>1.19859965584762E-4</v>
      </c>
      <c r="AB148" s="171">
        <f t="shared" si="23"/>
        <v>4.039999999999988E-3</v>
      </c>
      <c r="AC148" s="171">
        <v>0</v>
      </c>
      <c r="AD148" s="172">
        <f t="shared" si="24"/>
        <v>0</v>
      </c>
      <c r="AR148" s="20" t="s">
        <v>204</v>
      </c>
      <c r="AT148" s="20" t="s">
        <v>201</v>
      </c>
      <c r="AU148" s="20" t="s">
        <v>87</v>
      </c>
      <c r="AY148" s="20" t="s">
        <v>153</v>
      </c>
      <c r="BE148" s="107">
        <f t="shared" si="25"/>
        <v>0</v>
      </c>
      <c r="BF148" s="107">
        <f t="shared" si="26"/>
        <v>0</v>
      </c>
      <c r="BG148" s="107">
        <f t="shared" si="27"/>
        <v>0</v>
      </c>
      <c r="BH148" s="107">
        <f t="shared" si="28"/>
        <v>0</v>
      </c>
      <c r="BI148" s="107">
        <f t="shared" si="29"/>
        <v>0</v>
      </c>
      <c r="BJ148" s="20" t="s">
        <v>90</v>
      </c>
      <c r="BK148" s="173">
        <f t="shared" si="30"/>
        <v>0</v>
      </c>
      <c r="BL148" s="20" t="s">
        <v>195</v>
      </c>
      <c r="BM148" s="20" t="s">
        <v>241</v>
      </c>
    </row>
    <row r="149" spans="2:65" s="1" customFormat="1" ht="49.9" customHeight="1" x14ac:dyDescent="0.35">
      <c r="B149" s="35"/>
      <c r="C149" s="36"/>
      <c r="D149" s="154" t="s">
        <v>242</v>
      </c>
      <c r="E149" s="36"/>
      <c r="F149" s="36"/>
      <c r="G149" s="36"/>
      <c r="H149" s="36"/>
      <c r="I149" s="36"/>
      <c r="J149" s="36"/>
      <c r="K149" s="36"/>
      <c r="L149" s="36"/>
      <c r="M149" s="249">
        <f>BK149</f>
        <v>0</v>
      </c>
      <c r="N149" s="250"/>
      <c r="O149" s="250"/>
      <c r="P149" s="250"/>
      <c r="Q149" s="250"/>
      <c r="R149" s="37"/>
      <c r="T149" s="179"/>
      <c r="U149" s="36"/>
      <c r="V149" s="36"/>
      <c r="W149" s="157">
        <f>SUM(W150:W154)</f>
        <v>0</v>
      </c>
      <c r="X149" s="157">
        <f>SUM(X150:X154)</f>
        <v>0</v>
      </c>
      <c r="Y149" s="36"/>
      <c r="Z149" s="36"/>
      <c r="AA149" s="36"/>
      <c r="AB149" s="36"/>
      <c r="AC149" s="36"/>
      <c r="AD149" s="74"/>
      <c r="AT149" s="20" t="s">
        <v>80</v>
      </c>
      <c r="AU149" s="20" t="s">
        <v>81</v>
      </c>
      <c r="AY149" s="20" t="s">
        <v>243</v>
      </c>
      <c r="BK149" s="173">
        <f>SUM(BK150:BK154)</f>
        <v>0</v>
      </c>
    </row>
    <row r="150" spans="2:65" s="1" customFormat="1" ht="22.35" customHeight="1" x14ac:dyDescent="0.3">
      <c r="B150" s="35"/>
      <c r="C150" s="180" t="s">
        <v>5</v>
      </c>
      <c r="D150" s="180" t="s">
        <v>154</v>
      </c>
      <c r="E150" s="181" t="s">
        <v>5</v>
      </c>
      <c r="F150" s="258" t="s">
        <v>5</v>
      </c>
      <c r="G150" s="258"/>
      <c r="H150" s="258"/>
      <c r="I150" s="258"/>
      <c r="J150" s="182" t="s">
        <v>5</v>
      </c>
      <c r="K150" s="168"/>
      <c r="L150" s="168"/>
      <c r="M150" s="247"/>
      <c r="N150" s="248"/>
      <c r="O150" s="248"/>
      <c r="P150" s="248">
        <f>BK150</f>
        <v>0</v>
      </c>
      <c r="Q150" s="248"/>
      <c r="R150" s="37"/>
      <c r="T150" s="169" t="s">
        <v>5</v>
      </c>
      <c r="U150" s="183" t="s">
        <v>46</v>
      </c>
      <c r="V150" s="170">
        <f>L150+M150</f>
        <v>0</v>
      </c>
      <c r="W150" s="170">
        <f>L150*K150</f>
        <v>0</v>
      </c>
      <c r="X150" s="170">
        <f>M150*K150</f>
        <v>0</v>
      </c>
      <c r="Y150" s="36"/>
      <c r="Z150" s="36"/>
      <c r="AA150" s="36"/>
      <c r="AB150" s="36"/>
      <c r="AC150" s="36"/>
      <c r="AD150" s="74"/>
      <c r="AT150" s="20" t="s">
        <v>243</v>
      </c>
      <c r="AU150" s="20" t="s">
        <v>87</v>
      </c>
      <c r="AY150" s="20" t="s">
        <v>243</v>
      </c>
      <c r="BE150" s="107">
        <f>IF(U150="základná",P150,0)</f>
        <v>0</v>
      </c>
      <c r="BF150" s="107">
        <f>IF(U150="znížená",P150,0)</f>
        <v>0</v>
      </c>
      <c r="BG150" s="107">
        <f>IF(U150="zákl. prenesená",P150,0)</f>
        <v>0</v>
      </c>
      <c r="BH150" s="107">
        <f>IF(U150="zníž. prenesená",P150,0)</f>
        <v>0</v>
      </c>
      <c r="BI150" s="107">
        <f>IF(U150="nulová",P150,0)</f>
        <v>0</v>
      </c>
      <c r="BJ150" s="20" t="s">
        <v>90</v>
      </c>
      <c r="BK150" s="173">
        <f>V150*K150</f>
        <v>0</v>
      </c>
    </row>
    <row r="151" spans="2:65" s="1" customFormat="1" ht="22.35" customHeight="1" x14ac:dyDescent="0.3">
      <c r="B151" s="35"/>
      <c r="C151" s="180" t="s">
        <v>5</v>
      </c>
      <c r="D151" s="180" t="s">
        <v>154</v>
      </c>
      <c r="E151" s="181" t="s">
        <v>5</v>
      </c>
      <c r="F151" s="258" t="s">
        <v>5</v>
      </c>
      <c r="G151" s="258"/>
      <c r="H151" s="258"/>
      <c r="I151" s="258"/>
      <c r="J151" s="182" t="s">
        <v>5</v>
      </c>
      <c r="K151" s="168"/>
      <c r="L151" s="168"/>
      <c r="M151" s="247"/>
      <c r="N151" s="248"/>
      <c r="O151" s="248"/>
      <c r="P151" s="248">
        <f>BK151</f>
        <v>0</v>
      </c>
      <c r="Q151" s="248"/>
      <c r="R151" s="37"/>
      <c r="T151" s="169" t="s">
        <v>5</v>
      </c>
      <c r="U151" s="183" t="s">
        <v>46</v>
      </c>
      <c r="V151" s="170">
        <f>L151+M151</f>
        <v>0</v>
      </c>
      <c r="W151" s="170">
        <f>L151*K151</f>
        <v>0</v>
      </c>
      <c r="X151" s="170">
        <f>M151*K151</f>
        <v>0</v>
      </c>
      <c r="Y151" s="36"/>
      <c r="Z151" s="36"/>
      <c r="AA151" s="36"/>
      <c r="AB151" s="36"/>
      <c r="AC151" s="36"/>
      <c r="AD151" s="74"/>
      <c r="AT151" s="20" t="s">
        <v>243</v>
      </c>
      <c r="AU151" s="20" t="s">
        <v>87</v>
      </c>
      <c r="AY151" s="20" t="s">
        <v>243</v>
      </c>
      <c r="BE151" s="107">
        <f>IF(U151="základná",P151,0)</f>
        <v>0</v>
      </c>
      <c r="BF151" s="107">
        <f>IF(U151="znížená",P151,0)</f>
        <v>0</v>
      </c>
      <c r="BG151" s="107">
        <f>IF(U151="zákl. prenesená",P151,0)</f>
        <v>0</v>
      </c>
      <c r="BH151" s="107">
        <f>IF(U151="zníž. prenesená",P151,0)</f>
        <v>0</v>
      </c>
      <c r="BI151" s="107">
        <f>IF(U151="nulová",P151,0)</f>
        <v>0</v>
      </c>
      <c r="BJ151" s="20" t="s">
        <v>90</v>
      </c>
      <c r="BK151" s="173">
        <f>V151*K151</f>
        <v>0</v>
      </c>
    </row>
    <row r="152" spans="2:65" s="1" customFormat="1" ht="22.35" customHeight="1" x14ac:dyDescent="0.3">
      <c r="B152" s="35"/>
      <c r="C152" s="180" t="s">
        <v>5</v>
      </c>
      <c r="D152" s="180" t="s">
        <v>154</v>
      </c>
      <c r="E152" s="181" t="s">
        <v>5</v>
      </c>
      <c r="F152" s="258" t="s">
        <v>5</v>
      </c>
      <c r="G152" s="258"/>
      <c r="H152" s="258"/>
      <c r="I152" s="258"/>
      <c r="J152" s="182" t="s">
        <v>5</v>
      </c>
      <c r="K152" s="168"/>
      <c r="L152" s="168"/>
      <c r="M152" s="247"/>
      <c r="N152" s="248"/>
      <c r="O152" s="248"/>
      <c r="P152" s="248">
        <f>BK152</f>
        <v>0</v>
      </c>
      <c r="Q152" s="248"/>
      <c r="R152" s="37"/>
      <c r="T152" s="169" t="s">
        <v>5</v>
      </c>
      <c r="U152" s="183" t="s">
        <v>46</v>
      </c>
      <c r="V152" s="170">
        <f>L152+M152</f>
        <v>0</v>
      </c>
      <c r="W152" s="170">
        <f>L152*K152</f>
        <v>0</v>
      </c>
      <c r="X152" s="170">
        <f>M152*K152</f>
        <v>0</v>
      </c>
      <c r="Y152" s="36"/>
      <c r="Z152" s="36"/>
      <c r="AA152" s="36"/>
      <c r="AB152" s="36"/>
      <c r="AC152" s="36"/>
      <c r="AD152" s="74"/>
      <c r="AT152" s="20" t="s">
        <v>243</v>
      </c>
      <c r="AU152" s="20" t="s">
        <v>87</v>
      </c>
      <c r="AY152" s="20" t="s">
        <v>243</v>
      </c>
      <c r="BE152" s="107">
        <f>IF(U152="základná",P152,0)</f>
        <v>0</v>
      </c>
      <c r="BF152" s="107">
        <f>IF(U152="znížená",P152,0)</f>
        <v>0</v>
      </c>
      <c r="BG152" s="107">
        <f>IF(U152="zákl. prenesená",P152,0)</f>
        <v>0</v>
      </c>
      <c r="BH152" s="107">
        <f>IF(U152="zníž. prenesená",P152,0)</f>
        <v>0</v>
      </c>
      <c r="BI152" s="107">
        <f>IF(U152="nulová",P152,0)</f>
        <v>0</v>
      </c>
      <c r="BJ152" s="20" t="s">
        <v>90</v>
      </c>
      <c r="BK152" s="173">
        <f>V152*K152</f>
        <v>0</v>
      </c>
    </row>
    <row r="153" spans="2:65" s="1" customFormat="1" ht="22.35" customHeight="1" x14ac:dyDescent="0.3">
      <c r="B153" s="35"/>
      <c r="C153" s="180" t="s">
        <v>5</v>
      </c>
      <c r="D153" s="180" t="s">
        <v>154</v>
      </c>
      <c r="E153" s="181" t="s">
        <v>5</v>
      </c>
      <c r="F153" s="258" t="s">
        <v>5</v>
      </c>
      <c r="G153" s="258"/>
      <c r="H153" s="258"/>
      <c r="I153" s="258"/>
      <c r="J153" s="182" t="s">
        <v>5</v>
      </c>
      <c r="K153" s="168"/>
      <c r="L153" s="168"/>
      <c r="M153" s="247"/>
      <c r="N153" s="248"/>
      <c r="O153" s="248"/>
      <c r="P153" s="248">
        <f>BK153</f>
        <v>0</v>
      </c>
      <c r="Q153" s="248"/>
      <c r="R153" s="37"/>
      <c r="T153" s="169" t="s">
        <v>5</v>
      </c>
      <c r="U153" s="183" t="s">
        <v>46</v>
      </c>
      <c r="V153" s="170">
        <f>L153+M153</f>
        <v>0</v>
      </c>
      <c r="W153" s="170">
        <f>L153*K153</f>
        <v>0</v>
      </c>
      <c r="X153" s="170">
        <f>M153*K153</f>
        <v>0</v>
      </c>
      <c r="Y153" s="36"/>
      <c r="Z153" s="36"/>
      <c r="AA153" s="36"/>
      <c r="AB153" s="36"/>
      <c r="AC153" s="36"/>
      <c r="AD153" s="74"/>
      <c r="AT153" s="20" t="s">
        <v>243</v>
      </c>
      <c r="AU153" s="20" t="s">
        <v>87</v>
      </c>
      <c r="AY153" s="20" t="s">
        <v>243</v>
      </c>
      <c r="BE153" s="107">
        <f>IF(U153="základná",P153,0)</f>
        <v>0</v>
      </c>
      <c r="BF153" s="107">
        <f>IF(U153="znížená",P153,0)</f>
        <v>0</v>
      </c>
      <c r="BG153" s="107">
        <f>IF(U153="zákl. prenesená",P153,0)</f>
        <v>0</v>
      </c>
      <c r="BH153" s="107">
        <f>IF(U153="zníž. prenesená",P153,0)</f>
        <v>0</v>
      </c>
      <c r="BI153" s="107">
        <f>IF(U153="nulová",P153,0)</f>
        <v>0</v>
      </c>
      <c r="BJ153" s="20" t="s">
        <v>90</v>
      </c>
      <c r="BK153" s="173">
        <f>V153*K153</f>
        <v>0</v>
      </c>
    </row>
    <row r="154" spans="2:65" s="1" customFormat="1" ht="22.35" customHeight="1" x14ac:dyDescent="0.3">
      <c r="B154" s="35"/>
      <c r="C154" s="180" t="s">
        <v>5</v>
      </c>
      <c r="D154" s="180" t="s">
        <v>154</v>
      </c>
      <c r="E154" s="181" t="s">
        <v>5</v>
      </c>
      <c r="F154" s="258" t="s">
        <v>5</v>
      </c>
      <c r="G154" s="258"/>
      <c r="H154" s="258"/>
      <c r="I154" s="258"/>
      <c r="J154" s="182" t="s">
        <v>5</v>
      </c>
      <c r="K154" s="168"/>
      <c r="L154" s="168"/>
      <c r="M154" s="247"/>
      <c r="N154" s="248"/>
      <c r="O154" s="248"/>
      <c r="P154" s="248">
        <f>BK154</f>
        <v>0</v>
      </c>
      <c r="Q154" s="248"/>
      <c r="R154" s="37"/>
      <c r="T154" s="169" t="s">
        <v>5</v>
      </c>
      <c r="U154" s="183" t="s">
        <v>46</v>
      </c>
      <c r="V154" s="184">
        <f>L154+M154</f>
        <v>0</v>
      </c>
      <c r="W154" s="184">
        <f>L154*K154</f>
        <v>0</v>
      </c>
      <c r="X154" s="184">
        <f>M154*K154</f>
        <v>0</v>
      </c>
      <c r="Y154" s="56"/>
      <c r="Z154" s="56"/>
      <c r="AA154" s="56"/>
      <c r="AB154" s="56"/>
      <c r="AC154" s="56"/>
      <c r="AD154" s="58"/>
      <c r="AT154" s="20" t="s">
        <v>243</v>
      </c>
      <c r="AU154" s="20" t="s">
        <v>87</v>
      </c>
      <c r="AY154" s="20" t="s">
        <v>243</v>
      </c>
      <c r="BE154" s="107">
        <f>IF(U154="základná",P154,0)</f>
        <v>0</v>
      </c>
      <c r="BF154" s="107">
        <f>IF(U154="znížená",P154,0)</f>
        <v>0</v>
      </c>
      <c r="BG154" s="107">
        <f>IF(U154="zákl. prenesená",P154,0)</f>
        <v>0</v>
      </c>
      <c r="BH154" s="107">
        <f>IF(U154="zníž. prenesená",P154,0)</f>
        <v>0</v>
      </c>
      <c r="BI154" s="107">
        <f>IF(U154="nulová",P154,0)</f>
        <v>0</v>
      </c>
      <c r="BJ154" s="20" t="s">
        <v>90</v>
      </c>
      <c r="BK154" s="173">
        <f>V154*K154</f>
        <v>0</v>
      </c>
    </row>
    <row r="155" spans="2:65" s="1" customFormat="1" ht="6.95" customHeight="1" x14ac:dyDescent="0.3">
      <c r="B155" s="59"/>
      <c r="C155" s="60"/>
      <c r="D155" s="60"/>
      <c r="E155" s="60"/>
      <c r="F155" s="60"/>
      <c r="G155" s="60"/>
      <c r="H155" s="60"/>
      <c r="I155" s="60"/>
      <c r="J155" s="60"/>
      <c r="K155" s="60"/>
      <c r="L155" s="60"/>
      <c r="M155" s="60"/>
      <c r="N155" s="60"/>
      <c r="O155" s="60"/>
      <c r="P155" s="60"/>
      <c r="Q155" s="60"/>
      <c r="R155" s="61"/>
    </row>
  </sheetData>
  <mergeCells count="176">
    <mergeCell ref="M93:Q93"/>
    <mergeCell ref="M95:Q95"/>
    <mergeCell ref="M96:Q96"/>
    <mergeCell ref="M97:Q97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M145:O145"/>
    <mergeCell ref="M146:O146"/>
    <mergeCell ref="M147:O147"/>
    <mergeCell ref="M148:O148"/>
    <mergeCell ref="M131:O131"/>
    <mergeCell ref="M129:O129"/>
    <mergeCell ref="M130:O130"/>
    <mergeCell ref="M120:Q120"/>
    <mergeCell ref="P123:Q123"/>
    <mergeCell ref="M123:O123"/>
    <mergeCell ref="P124:Q124"/>
    <mergeCell ref="M124:O124"/>
    <mergeCell ref="P125:Q125"/>
    <mergeCell ref="M125:O125"/>
    <mergeCell ref="P126:Q126"/>
    <mergeCell ref="M126:O126"/>
    <mergeCell ref="P127:Q127"/>
    <mergeCell ref="M127:O127"/>
    <mergeCell ref="M121:Q121"/>
    <mergeCell ref="M122:Q122"/>
    <mergeCell ref="M128:Q128"/>
    <mergeCell ref="P139:Q139"/>
    <mergeCell ref="P140:Q140"/>
    <mergeCell ref="P141:Q141"/>
    <mergeCell ref="P142:Q142"/>
    <mergeCell ref="P143:Q143"/>
    <mergeCell ref="P144:Q144"/>
    <mergeCell ref="M134:O134"/>
    <mergeCell ref="M136:O136"/>
    <mergeCell ref="M137:O137"/>
    <mergeCell ref="M138:O138"/>
    <mergeCell ref="M139:O139"/>
    <mergeCell ref="M140:O140"/>
    <mergeCell ref="M141:O141"/>
    <mergeCell ref="M142:O142"/>
    <mergeCell ref="M143:O143"/>
    <mergeCell ref="M144:O144"/>
    <mergeCell ref="P129:Q129"/>
    <mergeCell ref="P132:Q132"/>
    <mergeCell ref="P130:Q130"/>
    <mergeCell ref="P131:Q131"/>
    <mergeCell ref="P133:Q133"/>
    <mergeCell ref="P134:Q134"/>
    <mergeCell ref="P136:Q136"/>
    <mergeCell ref="P137:Q137"/>
    <mergeCell ref="P138:Q138"/>
    <mergeCell ref="P153:Q153"/>
    <mergeCell ref="P154:Q154"/>
    <mergeCell ref="F119:I119"/>
    <mergeCell ref="F123:I123"/>
    <mergeCell ref="F124:I124"/>
    <mergeCell ref="F125:I125"/>
    <mergeCell ref="M133:O133"/>
    <mergeCell ref="M132:O132"/>
    <mergeCell ref="M135:Q135"/>
    <mergeCell ref="F126:I126"/>
    <mergeCell ref="F129:I129"/>
    <mergeCell ref="F127:I127"/>
    <mergeCell ref="F130:I130"/>
    <mergeCell ref="F131:I131"/>
    <mergeCell ref="F132:I132"/>
    <mergeCell ref="F133:I133"/>
    <mergeCell ref="F134:I134"/>
    <mergeCell ref="F136:I136"/>
    <mergeCell ref="F137:I137"/>
    <mergeCell ref="F138:I138"/>
    <mergeCell ref="F139:I139"/>
    <mergeCell ref="F140:I140"/>
    <mergeCell ref="F141:I141"/>
    <mergeCell ref="F142:I142"/>
    <mergeCell ref="F151:I151"/>
    <mergeCell ref="F152:I152"/>
    <mergeCell ref="F153:I153"/>
    <mergeCell ref="F154:I154"/>
    <mergeCell ref="M98:Q98"/>
    <mergeCell ref="M100:Q100"/>
    <mergeCell ref="M99:Q99"/>
    <mergeCell ref="M101:Q101"/>
    <mergeCell ref="L103:Q103"/>
    <mergeCell ref="C109:Q109"/>
    <mergeCell ref="F111:P111"/>
    <mergeCell ref="F112:P112"/>
    <mergeCell ref="M114:P114"/>
    <mergeCell ref="M116:Q116"/>
    <mergeCell ref="M117:Q117"/>
    <mergeCell ref="P119:Q119"/>
    <mergeCell ref="M119:O119"/>
    <mergeCell ref="P146:Q146"/>
    <mergeCell ref="P145:Q145"/>
    <mergeCell ref="P147:Q147"/>
    <mergeCell ref="P148:Q148"/>
    <mergeCell ref="P150:Q150"/>
    <mergeCell ref="P151:Q151"/>
    <mergeCell ref="P152:Q152"/>
    <mergeCell ref="M152:O152"/>
    <mergeCell ref="M150:O150"/>
    <mergeCell ref="M151:O151"/>
    <mergeCell ref="M153:O153"/>
    <mergeCell ref="M154:O154"/>
    <mergeCell ref="M149:Q149"/>
    <mergeCell ref="H93:J93"/>
    <mergeCell ref="H91:J91"/>
    <mergeCell ref="K91:L91"/>
    <mergeCell ref="H92:J92"/>
    <mergeCell ref="K92:L92"/>
    <mergeCell ref="K93:L93"/>
    <mergeCell ref="D96:H96"/>
    <mergeCell ref="D97:H97"/>
    <mergeCell ref="D98:H98"/>
    <mergeCell ref="D99:H99"/>
    <mergeCell ref="D100:H100"/>
    <mergeCell ref="F144:I144"/>
    <mergeCell ref="F143:I143"/>
    <mergeCell ref="F145:I145"/>
    <mergeCell ref="F146:I146"/>
    <mergeCell ref="F147:I147"/>
    <mergeCell ref="F148:I148"/>
    <mergeCell ref="F150:I150"/>
  </mergeCells>
  <dataValidations count="2">
    <dataValidation type="list" allowBlank="1" showInputMessage="1" showErrorMessage="1" error="Povolené sú hodnoty K, M." sqref="D150:D155" xr:uid="{00000000-0002-0000-0100-000000000000}">
      <formula1>"K, M"</formula1>
    </dataValidation>
    <dataValidation type="list" allowBlank="1" showInputMessage="1" showErrorMessage="1" error="Povolené sú hodnoty základná, znížená, nulová." sqref="U150:U155" xr:uid="{00000000-0002-0000-0100-000001000000}">
      <formula1>"základná, znížená, nulová"</formula1>
    </dataValidation>
  </dataValidations>
  <hyperlinks>
    <hyperlink ref="F1:G1" location="C2" display="1) Krycí list rozpočtu" xr:uid="{00000000-0004-0000-0100-000000000000}"/>
    <hyperlink ref="H1:K1" location="C86" display="2) Rekapitulácia rozpočtu" xr:uid="{00000000-0004-0000-0100-000001000000}"/>
    <hyperlink ref="L1" location="C119" display="3) Rozpočet" xr:uid="{00000000-0004-0000-0100-000002000000}"/>
    <hyperlink ref="S1:T1" location="'Rekapitulácia stavby'!C2" display="Rekapitulácia stavby" xr:uid="{00000000-0004-0000-01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N17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6"/>
      <c r="B1" s="13"/>
      <c r="C1" s="13"/>
      <c r="D1" s="14" t="s">
        <v>1</v>
      </c>
      <c r="E1" s="13"/>
      <c r="F1" s="15" t="s">
        <v>105</v>
      </c>
      <c r="G1" s="15"/>
      <c r="H1" s="286" t="s">
        <v>106</v>
      </c>
      <c r="I1" s="286"/>
      <c r="J1" s="286"/>
      <c r="K1" s="286"/>
      <c r="L1" s="15" t="s">
        <v>107</v>
      </c>
      <c r="M1" s="13"/>
      <c r="N1" s="13"/>
      <c r="O1" s="14" t="s">
        <v>108</v>
      </c>
      <c r="P1" s="13"/>
      <c r="Q1" s="13"/>
      <c r="R1" s="13"/>
      <c r="S1" s="15" t="s">
        <v>109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 x14ac:dyDescent="0.3">
      <c r="C2" s="205" t="s">
        <v>8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S2" s="209" t="s">
        <v>9</v>
      </c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T2" s="20" t="s">
        <v>92</v>
      </c>
    </row>
    <row r="3" spans="1:66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81</v>
      </c>
    </row>
    <row r="4" spans="1:66" ht="36.950000000000003" customHeight="1" x14ac:dyDescent="0.3">
      <c r="B4" s="24"/>
      <c r="C4" s="207" t="s">
        <v>110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5"/>
      <c r="T4" s="19" t="s">
        <v>13</v>
      </c>
      <c r="AT4" s="20" t="s">
        <v>6</v>
      </c>
    </row>
    <row r="5" spans="1:66" ht="6.95" customHeight="1" x14ac:dyDescent="0.3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 x14ac:dyDescent="0.3">
      <c r="B6" s="24"/>
      <c r="C6" s="27"/>
      <c r="D6" s="31" t="s">
        <v>18</v>
      </c>
      <c r="E6" s="27"/>
      <c r="F6" s="261" t="str">
        <f>'Rekapitulácia stavby'!K6</f>
        <v>ZŠ Moskovská -Stavebné úpravy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7"/>
      <c r="R6" s="25"/>
    </row>
    <row r="7" spans="1:66" s="1" customFormat="1" ht="32.85" customHeight="1" x14ac:dyDescent="0.3">
      <c r="B7" s="35"/>
      <c r="C7" s="36"/>
      <c r="D7" s="30" t="s">
        <v>111</v>
      </c>
      <c r="E7" s="36"/>
      <c r="F7" s="215" t="s">
        <v>244</v>
      </c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36"/>
      <c r="R7" s="37"/>
    </row>
    <row r="8" spans="1:66" s="1" customFormat="1" ht="14.45" customHeight="1" x14ac:dyDescent="0.3">
      <c r="B8" s="35"/>
      <c r="C8" s="36"/>
      <c r="D8" s="31" t="s">
        <v>20</v>
      </c>
      <c r="E8" s="36"/>
      <c r="F8" s="29" t="s">
        <v>5</v>
      </c>
      <c r="G8" s="36"/>
      <c r="H8" s="36"/>
      <c r="I8" s="36"/>
      <c r="J8" s="36"/>
      <c r="K8" s="36"/>
      <c r="L8" s="36"/>
      <c r="M8" s="31" t="s">
        <v>21</v>
      </c>
      <c r="N8" s="36"/>
      <c r="O8" s="29" t="s">
        <v>5</v>
      </c>
      <c r="P8" s="36"/>
      <c r="Q8" s="36"/>
      <c r="R8" s="37"/>
    </row>
    <row r="9" spans="1:66" s="1" customFormat="1" ht="14.45" customHeight="1" x14ac:dyDescent="0.3">
      <c r="B9" s="35"/>
      <c r="C9" s="36"/>
      <c r="D9" s="31" t="s">
        <v>22</v>
      </c>
      <c r="E9" s="36"/>
      <c r="F9" s="29" t="s">
        <v>23</v>
      </c>
      <c r="G9" s="36"/>
      <c r="H9" s="36"/>
      <c r="I9" s="36"/>
      <c r="J9" s="36"/>
      <c r="K9" s="36"/>
      <c r="L9" s="36"/>
      <c r="M9" s="31" t="s">
        <v>24</v>
      </c>
      <c r="N9" s="36"/>
      <c r="O9" s="287">
        <f>'Rekapitulácia stavby'!AN8</f>
        <v>44277</v>
      </c>
      <c r="P9" s="263"/>
      <c r="Q9" s="36"/>
      <c r="R9" s="37"/>
    </row>
    <row r="10" spans="1:66" s="1" customFormat="1" ht="10.9" customHeigh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5" customHeight="1" x14ac:dyDescent="0.3">
      <c r="B11" s="35"/>
      <c r="C11" s="36"/>
      <c r="D11" s="31" t="s">
        <v>25</v>
      </c>
      <c r="E11" s="36"/>
      <c r="F11" s="36"/>
      <c r="G11" s="36"/>
      <c r="H11" s="36"/>
      <c r="I11" s="36"/>
      <c r="J11" s="36"/>
      <c r="K11" s="36"/>
      <c r="L11" s="36"/>
      <c r="M11" s="31" t="s">
        <v>26</v>
      </c>
      <c r="N11" s="36"/>
      <c r="O11" s="211" t="s">
        <v>27</v>
      </c>
      <c r="P11" s="211"/>
      <c r="Q11" s="36"/>
      <c r="R11" s="37"/>
    </row>
    <row r="12" spans="1:66" s="1" customFormat="1" ht="18" customHeight="1" x14ac:dyDescent="0.3">
      <c r="B12" s="35"/>
      <c r="C12" s="36"/>
      <c r="D12" s="36"/>
      <c r="E12" s="29" t="s">
        <v>28</v>
      </c>
      <c r="F12" s="36"/>
      <c r="G12" s="36"/>
      <c r="H12" s="36"/>
      <c r="I12" s="36"/>
      <c r="J12" s="36"/>
      <c r="K12" s="36"/>
      <c r="L12" s="36"/>
      <c r="M12" s="31" t="s">
        <v>29</v>
      </c>
      <c r="N12" s="36"/>
      <c r="O12" s="211" t="s">
        <v>30</v>
      </c>
      <c r="P12" s="211"/>
      <c r="Q12" s="36"/>
      <c r="R12" s="37"/>
    </row>
    <row r="13" spans="1:66" s="1" customFormat="1" ht="6.95" customHeight="1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5" customHeight="1" x14ac:dyDescent="0.3">
      <c r="B14" s="35"/>
      <c r="C14" s="36"/>
      <c r="D14" s="31" t="s">
        <v>31</v>
      </c>
      <c r="E14" s="36"/>
      <c r="F14" s="36"/>
      <c r="G14" s="36"/>
      <c r="H14" s="36"/>
      <c r="I14" s="36"/>
      <c r="J14" s="36"/>
      <c r="K14" s="36"/>
      <c r="L14" s="36"/>
      <c r="M14" s="31" t="s">
        <v>26</v>
      </c>
      <c r="N14" s="36"/>
      <c r="O14" s="288" t="str">
        <f>IF('Rekapitulácia stavby'!AN13="","",'Rekapitulácia stavby'!AN13)</f>
        <v>Vyplň údaj</v>
      </c>
      <c r="P14" s="211"/>
      <c r="Q14" s="36"/>
      <c r="R14" s="37"/>
    </row>
    <row r="15" spans="1:66" s="1" customFormat="1" ht="18" customHeight="1" x14ac:dyDescent="0.3">
      <c r="B15" s="35"/>
      <c r="C15" s="36"/>
      <c r="D15" s="36"/>
      <c r="E15" s="288" t="str">
        <f>IF('Rekapitulácia stavby'!E14="","",'Rekapitulácia stavby'!E14)</f>
        <v>Vyplň údaj</v>
      </c>
      <c r="F15" s="289"/>
      <c r="G15" s="289"/>
      <c r="H15" s="289"/>
      <c r="I15" s="289"/>
      <c r="J15" s="289"/>
      <c r="K15" s="289"/>
      <c r="L15" s="289"/>
      <c r="M15" s="31" t="s">
        <v>29</v>
      </c>
      <c r="N15" s="36"/>
      <c r="O15" s="288" t="str">
        <f>IF('Rekapitulácia stavby'!AN14="","",'Rekapitulácia stavby'!AN14)</f>
        <v>Vyplň údaj</v>
      </c>
      <c r="P15" s="211"/>
      <c r="Q15" s="36"/>
      <c r="R15" s="37"/>
    </row>
    <row r="16" spans="1:66" s="1" customFormat="1" ht="6.95" customHeight="1" x14ac:dyDescent="0.3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5" customHeight="1" x14ac:dyDescent="0.3">
      <c r="B17" s="35"/>
      <c r="C17" s="36"/>
      <c r="D17" s="31" t="s">
        <v>33</v>
      </c>
      <c r="E17" s="36"/>
      <c r="F17" s="36"/>
      <c r="G17" s="36"/>
      <c r="H17" s="36"/>
      <c r="I17" s="36"/>
      <c r="J17" s="36"/>
      <c r="K17" s="36"/>
      <c r="L17" s="36"/>
      <c r="M17" s="31" t="s">
        <v>26</v>
      </c>
      <c r="N17" s="36"/>
      <c r="O17" s="211" t="str">
        <f>IF('Rekapitulácia stavby'!AN16="","",'Rekapitulácia stavby'!AN16)</f>
        <v/>
      </c>
      <c r="P17" s="211"/>
      <c r="Q17" s="36"/>
      <c r="R17" s="37"/>
    </row>
    <row r="18" spans="2:18" s="1" customFormat="1" ht="18" customHeight="1" x14ac:dyDescent="0.3">
      <c r="B18" s="35"/>
      <c r="C18" s="36"/>
      <c r="D18" s="36"/>
      <c r="E18" s="29" t="str">
        <f>IF('Rekapitulácia stavby'!E17="","",'Rekapitulácia stavby'!E17)</f>
        <v xml:space="preserve"> </v>
      </c>
      <c r="F18" s="36"/>
      <c r="G18" s="36"/>
      <c r="H18" s="36"/>
      <c r="I18" s="36"/>
      <c r="J18" s="36"/>
      <c r="K18" s="36"/>
      <c r="L18" s="36"/>
      <c r="M18" s="31" t="s">
        <v>29</v>
      </c>
      <c r="N18" s="36"/>
      <c r="O18" s="211" t="str">
        <f>IF('Rekapitulácia stavby'!AN17="","",'Rekapitulácia stavby'!AN17)</f>
        <v/>
      </c>
      <c r="P18" s="211"/>
      <c r="Q18" s="36"/>
      <c r="R18" s="37"/>
    </row>
    <row r="19" spans="2:18" s="1" customFormat="1" ht="6.95" customHeight="1" x14ac:dyDescent="0.3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5" customHeight="1" x14ac:dyDescent="0.3">
      <c r="B20" s="35"/>
      <c r="C20" s="36"/>
      <c r="D20" s="31" t="s">
        <v>35</v>
      </c>
      <c r="E20" s="36"/>
      <c r="F20" s="36"/>
      <c r="G20" s="36"/>
      <c r="H20" s="36"/>
      <c r="I20" s="36"/>
      <c r="J20" s="36"/>
      <c r="K20" s="36"/>
      <c r="L20" s="36"/>
      <c r="M20" s="31" t="s">
        <v>26</v>
      </c>
      <c r="N20" s="36"/>
      <c r="O20" s="211" t="s">
        <v>5</v>
      </c>
      <c r="P20" s="211"/>
      <c r="Q20" s="36"/>
      <c r="R20" s="37"/>
    </row>
    <row r="21" spans="2:18" s="1" customFormat="1" ht="18" customHeight="1" x14ac:dyDescent="0.3">
      <c r="B21" s="35"/>
      <c r="C21" s="36"/>
      <c r="D21" s="36"/>
      <c r="E21" s="29" t="s">
        <v>36</v>
      </c>
      <c r="F21" s="36"/>
      <c r="G21" s="36"/>
      <c r="H21" s="36"/>
      <c r="I21" s="36"/>
      <c r="J21" s="36"/>
      <c r="K21" s="36"/>
      <c r="L21" s="36"/>
      <c r="M21" s="31" t="s">
        <v>29</v>
      </c>
      <c r="N21" s="36"/>
      <c r="O21" s="211" t="s">
        <v>5</v>
      </c>
      <c r="P21" s="211"/>
      <c r="Q21" s="36"/>
      <c r="R21" s="37"/>
    </row>
    <row r="22" spans="2:18" s="1" customFormat="1" ht="6.95" customHeigh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5" customHeight="1" x14ac:dyDescent="0.3">
      <c r="B23" s="35"/>
      <c r="C23" s="36"/>
      <c r="D23" s="31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6.5" customHeight="1" x14ac:dyDescent="0.3">
      <c r="B24" s="35"/>
      <c r="C24" s="36"/>
      <c r="D24" s="36"/>
      <c r="E24" s="218" t="s">
        <v>5</v>
      </c>
      <c r="F24" s="218"/>
      <c r="G24" s="218"/>
      <c r="H24" s="218"/>
      <c r="I24" s="218"/>
      <c r="J24" s="218"/>
      <c r="K24" s="218"/>
      <c r="L24" s="218"/>
      <c r="M24" s="36"/>
      <c r="N24" s="36"/>
      <c r="O24" s="36"/>
      <c r="P24" s="36"/>
      <c r="Q24" s="36"/>
      <c r="R24" s="37"/>
    </row>
    <row r="25" spans="2:18" s="1" customFormat="1" ht="6.95" customHeight="1" x14ac:dyDescent="0.3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5" customHeight="1" x14ac:dyDescent="0.3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5" customHeight="1" x14ac:dyDescent="0.3">
      <c r="B27" s="35"/>
      <c r="C27" s="36"/>
      <c r="D27" s="117" t="s">
        <v>113</v>
      </c>
      <c r="E27" s="36"/>
      <c r="F27" s="36"/>
      <c r="G27" s="36"/>
      <c r="H27" s="36"/>
      <c r="I27" s="36"/>
      <c r="J27" s="36"/>
      <c r="K27" s="36"/>
      <c r="L27" s="36"/>
      <c r="M27" s="219">
        <f>M88</f>
        <v>0</v>
      </c>
      <c r="N27" s="219"/>
      <c r="O27" s="219"/>
      <c r="P27" s="219"/>
      <c r="Q27" s="36"/>
      <c r="R27" s="37"/>
    </row>
    <row r="28" spans="2:18" s="1" customFormat="1" x14ac:dyDescent="0.3">
      <c r="B28" s="35"/>
      <c r="C28" s="36"/>
      <c r="D28" s="36"/>
      <c r="E28" s="31" t="s">
        <v>39</v>
      </c>
      <c r="F28" s="36"/>
      <c r="G28" s="36"/>
      <c r="H28" s="36"/>
      <c r="I28" s="36"/>
      <c r="J28" s="36"/>
      <c r="K28" s="36"/>
      <c r="L28" s="36"/>
      <c r="M28" s="220">
        <f>H88</f>
        <v>0</v>
      </c>
      <c r="N28" s="220"/>
      <c r="O28" s="220"/>
      <c r="P28" s="220"/>
      <c r="Q28" s="36"/>
      <c r="R28" s="37"/>
    </row>
    <row r="29" spans="2:18" s="1" customFormat="1" x14ac:dyDescent="0.3">
      <c r="B29" s="35"/>
      <c r="C29" s="36"/>
      <c r="D29" s="36"/>
      <c r="E29" s="31" t="s">
        <v>40</v>
      </c>
      <c r="F29" s="36"/>
      <c r="G29" s="36"/>
      <c r="H29" s="36"/>
      <c r="I29" s="36"/>
      <c r="J29" s="36"/>
      <c r="K29" s="36"/>
      <c r="L29" s="36"/>
      <c r="M29" s="220">
        <f>K88</f>
        <v>0</v>
      </c>
      <c r="N29" s="220"/>
      <c r="O29" s="220"/>
      <c r="P29" s="220"/>
      <c r="Q29" s="36"/>
      <c r="R29" s="37"/>
    </row>
    <row r="30" spans="2:18" s="1" customFormat="1" ht="14.45" customHeight="1" x14ac:dyDescent="0.3">
      <c r="B30" s="35"/>
      <c r="C30" s="36"/>
      <c r="D30" s="34" t="s">
        <v>99</v>
      </c>
      <c r="E30" s="36"/>
      <c r="F30" s="36"/>
      <c r="G30" s="36"/>
      <c r="H30" s="36"/>
      <c r="I30" s="36"/>
      <c r="J30" s="36"/>
      <c r="K30" s="36"/>
      <c r="L30" s="36"/>
      <c r="M30" s="219">
        <f>M98</f>
        <v>0</v>
      </c>
      <c r="N30" s="219"/>
      <c r="O30" s="219"/>
      <c r="P30" s="219"/>
      <c r="Q30" s="36"/>
      <c r="R30" s="37"/>
    </row>
    <row r="31" spans="2:18" s="1" customFormat="1" ht="6.95" customHeight="1" x14ac:dyDescent="0.3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</row>
    <row r="32" spans="2:18" s="1" customFormat="1" ht="25.35" customHeight="1" x14ac:dyDescent="0.3">
      <c r="B32" s="35"/>
      <c r="C32" s="36"/>
      <c r="D32" s="118" t="s">
        <v>42</v>
      </c>
      <c r="E32" s="36"/>
      <c r="F32" s="36"/>
      <c r="G32" s="36"/>
      <c r="H32" s="36"/>
      <c r="I32" s="36"/>
      <c r="J32" s="36"/>
      <c r="K32" s="36"/>
      <c r="L32" s="36"/>
      <c r="M32" s="277">
        <f>ROUND(M27+M30,2)</f>
        <v>0</v>
      </c>
      <c r="N32" s="260"/>
      <c r="O32" s="260"/>
      <c r="P32" s="260"/>
      <c r="Q32" s="36"/>
      <c r="R32" s="37"/>
    </row>
    <row r="33" spans="2:18" s="1" customFormat="1" ht="6.95" customHeight="1" x14ac:dyDescent="0.3">
      <c r="B33" s="35"/>
      <c r="C33" s="36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36"/>
      <c r="R33" s="37"/>
    </row>
    <row r="34" spans="2:18" s="1" customFormat="1" ht="14.45" customHeight="1" x14ac:dyDescent="0.3">
      <c r="B34" s="35"/>
      <c r="C34" s="36"/>
      <c r="D34" s="42" t="s">
        <v>43</v>
      </c>
      <c r="E34" s="42" t="s">
        <v>44</v>
      </c>
      <c r="F34" s="43">
        <v>0.2</v>
      </c>
      <c r="G34" s="119" t="s">
        <v>45</v>
      </c>
      <c r="H34" s="278">
        <f>ROUND((((SUM(BE98:BE105)+SUM(BE123:BE163))+SUM(BE165:BE169))),2)</f>
        <v>0</v>
      </c>
      <c r="I34" s="260"/>
      <c r="J34" s="260"/>
      <c r="K34" s="36"/>
      <c r="L34" s="36"/>
      <c r="M34" s="278">
        <f>ROUND(((ROUND((SUM(BE98:BE105)+SUM(BE123:BE163)), 2)*F34)+SUM(BE165:BE169)*F34),2)</f>
        <v>0</v>
      </c>
      <c r="N34" s="260"/>
      <c r="O34" s="260"/>
      <c r="P34" s="260"/>
      <c r="Q34" s="36"/>
      <c r="R34" s="37"/>
    </row>
    <row r="35" spans="2:18" s="1" customFormat="1" ht="14.45" customHeight="1" x14ac:dyDescent="0.3">
      <c r="B35" s="35"/>
      <c r="C35" s="36"/>
      <c r="D35" s="36"/>
      <c r="E35" s="42" t="s">
        <v>46</v>
      </c>
      <c r="F35" s="43">
        <v>0.2</v>
      </c>
      <c r="G35" s="119" t="s">
        <v>45</v>
      </c>
      <c r="H35" s="278">
        <f>ROUND((((SUM(BF98:BF105)+SUM(BF123:BF163))+SUM(BF165:BF169))),2)</f>
        <v>0</v>
      </c>
      <c r="I35" s="260"/>
      <c r="J35" s="260"/>
      <c r="K35" s="36"/>
      <c r="L35" s="36"/>
      <c r="M35" s="278">
        <f>ROUND(((ROUND((SUM(BF98:BF105)+SUM(BF123:BF163)), 2)*F35)+SUM(BF165:BF169)*F35),2)</f>
        <v>0</v>
      </c>
      <c r="N35" s="260"/>
      <c r="O35" s="260"/>
      <c r="P35" s="260"/>
      <c r="Q35" s="36"/>
      <c r="R35" s="37"/>
    </row>
    <row r="36" spans="2:18" s="1" customFormat="1" ht="14.45" hidden="1" customHeight="1" x14ac:dyDescent="0.3">
      <c r="B36" s="35"/>
      <c r="C36" s="36"/>
      <c r="D36" s="36"/>
      <c r="E36" s="42" t="s">
        <v>47</v>
      </c>
      <c r="F36" s="43">
        <v>0.2</v>
      </c>
      <c r="G36" s="119" t="s">
        <v>45</v>
      </c>
      <c r="H36" s="278">
        <f>ROUND((((SUM(BG98:BG105)+SUM(BG123:BG163))+SUM(BG165:BG169))),2)</f>
        <v>0</v>
      </c>
      <c r="I36" s="260"/>
      <c r="J36" s="260"/>
      <c r="K36" s="36"/>
      <c r="L36" s="36"/>
      <c r="M36" s="278">
        <v>0</v>
      </c>
      <c r="N36" s="260"/>
      <c r="O36" s="260"/>
      <c r="P36" s="260"/>
      <c r="Q36" s="36"/>
      <c r="R36" s="37"/>
    </row>
    <row r="37" spans="2:18" s="1" customFormat="1" ht="14.45" hidden="1" customHeight="1" x14ac:dyDescent="0.3">
      <c r="B37" s="35"/>
      <c r="C37" s="36"/>
      <c r="D37" s="36"/>
      <c r="E37" s="42" t="s">
        <v>48</v>
      </c>
      <c r="F37" s="43">
        <v>0.2</v>
      </c>
      <c r="G37" s="119" t="s">
        <v>45</v>
      </c>
      <c r="H37" s="278">
        <f>ROUND((((SUM(BH98:BH105)+SUM(BH123:BH163))+SUM(BH165:BH169))),2)</f>
        <v>0</v>
      </c>
      <c r="I37" s="260"/>
      <c r="J37" s="260"/>
      <c r="K37" s="36"/>
      <c r="L37" s="36"/>
      <c r="M37" s="278">
        <v>0</v>
      </c>
      <c r="N37" s="260"/>
      <c r="O37" s="260"/>
      <c r="P37" s="260"/>
      <c r="Q37" s="36"/>
      <c r="R37" s="37"/>
    </row>
    <row r="38" spans="2:18" s="1" customFormat="1" ht="14.45" hidden="1" customHeight="1" x14ac:dyDescent="0.3">
      <c r="B38" s="35"/>
      <c r="C38" s="36"/>
      <c r="D38" s="36"/>
      <c r="E38" s="42" t="s">
        <v>49</v>
      </c>
      <c r="F38" s="43">
        <v>0</v>
      </c>
      <c r="G38" s="119" t="s">
        <v>45</v>
      </c>
      <c r="H38" s="278">
        <f>ROUND((((SUM(BI98:BI105)+SUM(BI123:BI163))+SUM(BI165:BI169))),2)</f>
        <v>0</v>
      </c>
      <c r="I38" s="260"/>
      <c r="J38" s="260"/>
      <c r="K38" s="36"/>
      <c r="L38" s="36"/>
      <c r="M38" s="278">
        <v>0</v>
      </c>
      <c r="N38" s="260"/>
      <c r="O38" s="260"/>
      <c r="P38" s="260"/>
      <c r="Q38" s="36"/>
      <c r="R38" s="37"/>
    </row>
    <row r="39" spans="2:18" s="1" customFormat="1" ht="6.95" customHeight="1" x14ac:dyDescent="0.3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25.35" customHeight="1" x14ac:dyDescent="0.3">
      <c r="B40" s="35"/>
      <c r="C40" s="115"/>
      <c r="D40" s="120" t="s">
        <v>50</v>
      </c>
      <c r="E40" s="75"/>
      <c r="F40" s="75"/>
      <c r="G40" s="121" t="s">
        <v>51</v>
      </c>
      <c r="H40" s="122" t="s">
        <v>52</v>
      </c>
      <c r="I40" s="75"/>
      <c r="J40" s="75"/>
      <c r="K40" s="75"/>
      <c r="L40" s="279">
        <f>SUM(M32:M38)</f>
        <v>0</v>
      </c>
      <c r="M40" s="279"/>
      <c r="N40" s="279"/>
      <c r="O40" s="279"/>
      <c r="P40" s="280"/>
      <c r="Q40" s="115"/>
      <c r="R40" s="37"/>
    </row>
    <row r="41" spans="2:18" s="1" customFormat="1" ht="14.45" customHeight="1" x14ac:dyDescent="0.3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s="1" customFormat="1" ht="14.45" customHeight="1" x14ac:dyDescent="0.3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</row>
    <row r="43" spans="2:18" ht="13.5" x14ac:dyDescent="0.3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ht="13.5" x14ac:dyDescent="0.3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ht="13.5" x14ac:dyDescent="0.3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ht="13.5" x14ac:dyDescent="0.3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ht="13.5" x14ac:dyDescent="0.3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ht="13.5" x14ac:dyDescent="0.3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ht="13.5" x14ac:dyDescent="0.3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x14ac:dyDescent="0.3">
      <c r="B50" s="35"/>
      <c r="C50" s="36"/>
      <c r="D50" s="50" t="s">
        <v>53</v>
      </c>
      <c r="E50" s="51"/>
      <c r="F50" s="51"/>
      <c r="G50" s="51"/>
      <c r="H50" s="52"/>
      <c r="I50" s="36"/>
      <c r="J50" s="50" t="s">
        <v>54</v>
      </c>
      <c r="K50" s="51"/>
      <c r="L50" s="51"/>
      <c r="M50" s="51"/>
      <c r="N50" s="51"/>
      <c r="O50" s="51"/>
      <c r="P50" s="52"/>
      <c r="Q50" s="36"/>
      <c r="R50" s="37"/>
    </row>
    <row r="51" spans="2:18" ht="13.5" x14ac:dyDescent="0.3">
      <c r="B51" s="24"/>
      <c r="C51" s="27"/>
      <c r="D51" s="53"/>
      <c r="E51" s="27"/>
      <c r="F51" s="27"/>
      <c r="G51" s="27"/>
      <c r="H51" s="54"/>
      <c r="I51" s="27"/>
      <c r="J51" s="53"/>
      <c r="K51" s="27"/>
      <c r="L51" s="27"/>
      <c r="M51" s="27"/>
      <c r="N51" s="27"/>
      <c r="O51" s="27"/>
      <c r="P51" s="54"/>
      <c r="Q51" s="27"/>
      <c r="R51" s="25"/>
    </row>
    <row r="52" spans="2:18" ht="13.5" x14ac:dyDescent="0.3">
      <c r="B52" s="24"/>
      <c r="C52" s="27"/>
      <c r="D52" s="53"/>
      <c r="E52" s="27"/>
      <c r="F52" s="27"/>
      <c r="G52" s="27"/>
      <c r="H52" s="54"/>
      <c r="I52" s="27"/>
      <c r="J52" s="53"/>
      <c r="K52" s="27"/>
      <c r="L52" s="27"/>
      <c r="M52" s="27"/>
      <c r="N52" s="27"/>
      <c r="O52" s="27"/>
      <c r="P52" s="54"/>
      <c r="Q52" s="27"/>
      <c r="R52" s="25"/>
    </row>
    <row r="53" spans="2:18" ht="13.5" x14ac:dyDescent="0.3">
      <c r="B53" s="24"/>
      <c r="C53" s="27"/>
      <c r="D53" s="53"/>
      <c r="E53" s="27"/>
      <c r="F53" s="27"/>
      <c r="G53" s="27"/>
      <c r="H53" s="54"/>
      <c r="I53" s="27"/>
      <c r="J53" s="53"/>
      <c r="K53" s="27"/>
      <c r="L53" s="27"/>
      <c r="M53" s="27"/>
      <c r="N53" s="27"/>
      <c r="O53" s="27"/>
      <c r="P53" s="54"/>
      <c r="Q53" s="27"/>
      <c r="R53" s="25"/>
    </row>
    <row r="54" spans="2:18" ht="13.5" x14ac:dyDescent="0.3">
      <c r="B54" s="24"/>
      <c r="C54" s="27"/>
      <c r="D54" s="53"/>
      <c r="E54" s="27"/>
      <c r="F54" s="27"/>
      <c r="G54" s="27"/>
      <c r="H54" s="54"/>
      <c r="I54" s="27"/>
      <c r="J54" s="53"/>
      <c r="K54" s="27"/>
      <c r="L54" s="27"/>
      <c r="M54" s="27"/>
      <c r="N54" s="27"/>
      <c r="O54" s="27"/>
      <c r="P54" s="54"/>
      <c r="Q54" s="27"/>
      <c r="R54" s="25"/>
    </row>
    <row r="55" spans="2:18" ht="13.5" x14ac:dyDescent="0.3">
      <c r="B55" s="24"/>
      <c r="C55" s="27"/>
      <c r="D55" s="53"/>
      <c r="E55" s="27"/>
      <c r="F55" s="27"/>
      <c r="G55" s="27"/>
      <c r="H55" s="54"/>
      <c r="I55" s="27"/>
      <c r="J55" s="53"/>
      <c r="K55" s="27"/>
      <c r="L55" s="27"/>
      <c r="M55" s="27"/>
      <c r="N55" s="27"/>
      <c r="O55" s="27"/>
      <c r="P55" s="54"/>
      <c r="Q55" s="27"/>
      <c r="R55" s="25"/>
    </row>
    <row r="56" spans="2:18" ht="13.5" x14ac:dyDescent="0.3">
      <c r="B56" s="24"/>
      <c r="C56" s="27"/>
      <c r="D56" s="53"/>
      <c r="E56" s="27"/>
      <c r="F56" s="27"/>
      <c r="G56" s="27"/>
      <c r="H56" s="54"/>
      <c r="I56" s="27"/>
      <c r="J56" s="53"/>
      <c r="K56" s="27"/>
      <c r="L56" s="27"/>
      <c r="M56" s="27"/>
      <c r="N56" s="27"/>
      <c r="O56" s="27"/>
      <c r="P56" s="54"/>
      <c r="Q56" s="27"/>
      <c r="R56" s="25"/>
    </row>
    <row r="57" spans="2:18" ht="13.5" x14ac:dyDescent="0.3">
      <c r="B57" s="24"/>
      <c r="C57" s="27"/>
      <c r="D57" s="53"/>
      <c r="E57" s="27"/>
      <c r="F57" s="27"/>
      <c r="G57" s="27"/>
      <c r="H57" s="54"/>
      <c r="I57" s="27"/>
      <c r="J57" s="53"/>
      <c r="K57" s="27"/>
      <c r="L57" s="27"/>
      <c r="M57" s="27"/>
      <c r="N57" s="27"/>
      <c r="O57" s="27"/>
      <c r="P57" s="54"/>
      <c r="Q57" s="27"/>
      <c r="R57" s="25"/>
    </row>
    <row r="58" spans="2:18" ht="13.5" x14ac:dyDescent="0.3">
      <c r="B58" s="24"/>
      <c r="C58" s="27"/>
      <c r="D58" s="53"/>
      <c r="E58" s="27"/>
      <c r="F58" s="27"/>
      <c r="G58" s="27"/>
      <c r="H58" s="54"/>
      <c r="I58" s="27"/>
      <c r="J58" s="53"/>
      <c r="K58" s="27"/>
      <c r="L58" s="27"/>
      <c r="M58" s="27"/>
      <c r="N58" s="27"/>
      <c r="O58" s="27"/>
      <c r="P58" s="54"/>
      <c r="Q58" s="27"/>
      <c r="R58" s="25"/>
    </row>
    <row r="59" spans="2:18" s="1" customFormat="1" x14ac:dyDescent="0.3">
      <c r="B59" s="35"/>
      <c r="C59" s="36"/>
      <c r="D59" s="55" t="s">
        <v>55</v>
      </c>
      <c r="E59" s="56"/>
      <c r="F59" s="56"/>
      <c r="G59" s="57" t="s">
        <v>56</v>
      </c>
      <c r="H59" s="58"/>
      <c r="I59" s="36"/>
      <c r="J59" s="55" t="s">
        <v>55</v>
      </c>
      <c r="K59" s="56"/>
      <c r="L59" s="56"/>
      <c r="M59" s="56"/>
      <c r="N59" s="57" t="s">
        <v>56</v>
      </c>
      <c r="O59" s="56"/>
      <c r="P59" s="58"/>
      <c r="Q59" s="36"/>
      <c r="R59" s="37"/>
    </row>
    <row r="60" spans="2:18" ht="13.5" x14ac:dyDescent="0.3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x14ac:dyDescent="0.3">
      <c r="B61" s="35"/>
      <c r="C61" s="36"/>
      <c r="D61" s="50" t="s">
        <v>57</v>
      </c>
      <c r="E61" s="51"/>
      <c r="F61" s="51"/>
      <c r="G61" s="51"/>
      <c r="H61" s="52"/>
      <c r="I61" s="36"/>
      <c r="J61" s="50" t="s">
        <v>58</v>
      </c>
      <c r="K61" s="51"/>
      <c r="L61" s="51"/>
      <c r="M61" s="51"/>
      <c r="N61" s="51"/>
      <c r="O61" s="51"/>
      <c r="P61" s="52"/>
      <c r="Q61" s="36"/>
      <c r="R61" s="37"/>
    </row>
    <row r="62" spans="2:18" ht="13.5" x14ac:dyDescent="0.3">
      <c r="B62" s="24"/>
      <c r="C62" s="27"/>
      <c r="D62" s="53"/>
      <c r="E62" s="27"/>
      <c r="F62" s="27"/>
      <c r="G62" s="27"/>
      <c r="H62" s="54"/>
      <c r="I62" s="27"/>
      <c r="J62" s="53"/>
      <c r="K62" s="27"/>
      <c r="L62" s="27"/>
      <c r="M62" s="27"/>
      <c r="N62" s="27"/>
      <c r="O62" s="27"/>
      <c r="P62" s="54"/>
      <c r="Q62" s="27"/>
      <c r="R62" s="25"/>
    </row>
    <row r="63" spans="2:18" ht="13.5" x14ac:dyDescent="0.3">
      <c r="B63" s="24"/>
      <c r="C63" s="27"/>
      <c r="D63" s="53"/>
      <c r="E63" s="27"/>
      <c r="F63" s="27"/>
      <c r="G63" s="27"/>
      <c r="H63" s="54"/>
      <c r="I63" s="27"/>
      <c r="J63" s="53"/>
      <c r="K63" s="27"/>
      <c r="L63" s="27"/>
      <c r="M63" s="27"/>
      <c r="N63" s="27"/>
      <c r="O63" s="27"/>
      <c r="P63" s="54"/>
      <c r="Q63" s="27"/>
      <c r="R63" s="25"/>
    </row>
    <row r="64" spans="2:18" ht="13.5" x14ac:dyDescent="0.3">
      <c r="B64" s="24"/>
      <c r="C64" s="27"/>
      <c r="D64" s="53"/>
      <c r="E64" s="27"/>
      <c r="F64" s="27"/>
      <c r="G64" s="27"/>
      <c r="H64" s="54"/>
      <c r="I64" s="27"/>
      <c r="J64" s="53"/>
      <c r="K64" s="27"/>
      <c r="L64" s="27"/>
      <c r="M64" s="27"/>
      <c r="N64" s="27"/>
      <c r="O64" s="27"/>
      <c r="P64" s="54"/>
      <c r="Q64" s="27"/>
      <c r="R64" s="25"/>
    </row>
    <row r="65" spans="2:18" ht="13.5" x14ac:dyDescent="0.3">
      <c r="B65" s="24"/>
      <c r="C65" s="27"/>
      <c r="D65" s="53"/>
      <c r="E65" s="27"/>
      <c r="F65" s="27"/>
      <c r="G65" s="27"/>
      <c r="H65" s="54"/>
      <c r="I65" s="27"/>
      <c r="J65" s="53"/>
      <c r="K65" s="27"/>
      <c r="L65" s="27"/>
      <c r="M65" s="27"/>
      <c r="N65" s="27"/>
      <c r="O65" s="27"/>
      <c r="P65" s="54"/>
      <c r="Q65" s="27"/>
      <c r="R65" s="25"/>
    </row>
    <row r="66" spans="2:18" ht="13.5" x14ac:dyDescent="0.3">
      <c r="B66" s="24"/>
      <c r="C66" s="27"/>
      <c r="D66" s="53"/>
      <c r="E66" s="27"/>
      <c r="F66" s="27"/>
      <c r="G66" s="27"/>
      <c r="H66" s="54"/>
      <c r="I66" s="27"/>
      <c r="J66" s="53"/>
      <c r="K66" s="27"/>
      <c r="L66" s="27"/>
      <c r="M66" s="27"/>
      <c r="N66" s="27"/>
      <c r="O66" s="27"/>
      <c r="P66" s="54"/>
      <c r="Q66" s="27"/>
      <c r="R66" s="25"/>
    </row>
    <row r="67" spans="2:18" ht="13.5" x14ac:dyDescent="0.3">
      <c r="B67" s="24"/>
      <c r="C67" s="27"/>
      <c r="D67" s="53"/>
      <c r="E67" s="27"/>
      <c r="F67" s="27"/>
      <c r="G67" s="27"/>
      <c r="H67" s="54"/>
      <c r="I67" s="27"/>
      <c r="J67" s="53"/>
      <c r="K67" s="27"/>
      <c r="L67" s="27"/>
      <c r="M67" s="27"/>
      <c r="N67" s="27"/>
      <c r="O67" s="27"/>
      <c r="P67" s="54"/>
      <c r="Q67" s="27"/>
      <c r="R67" s="25"/>
    </row>
    <row r="68" spans="2:18" ht="13.5" x14ac:dyDescent="0.3">
      <c r="B68" s="24"/>
      <c r="C68" s="27"/>
      <c r="D68" s="53"/>
      <c r="E68" s="27"/>
      <c r="F68" s="27"/>
      <c r="G68" s="27"/>
      <c r="H68" s="54"/>
      <c r="I68" s="27"/>
      <c r="J68" s="53"/>
      <c r="K68" s="27"/>
      <c r="L68" s="27"/>
      <c r="M68" s="27"/>
      <c r="N68" s="27"/>
      <c r="O68" s="27"/>
      <c r="P68" s="54"/>
      <c r="Q68" s="27"/>
      <c r="R68" s="25"/>
    </row>
    <row r="69" spans="2:18" ht="13.5" x14ac:dyDescent="0.3">
      <c r="B69" s="24"/>
      <c r="C69" s="27"/>
      <c r="D69" s="53"/>
      <c r="E69" s="27"/>
      <c r="F69" s="27"/>
      <c r="G69" s="27"/>
      <c r="H69" s="54"/>
      <c r="I69" s="27"/>
      <c r="J69" s="53"/>
      <c r="K69" s="27"/>
      <c r="L69" s="27"/>
      <c r="M69" s="27"/>
      <c r="N69" s="27"/>
      <c r="O69" s="27"/>
      <c r="P69" s="54"/>
      <c r="Q69" s="27"/>
      <c r="R69" s="25"/>
    </row>
    <row r="70" spans="2:18" s="1" customFormat="1" x14ac:dyDescent="0.3">
      <c r="B70" s="35"/>
      <c r="C70" s="36"/>
      <c r="D70" s="55" t="s">
        <v>55</v>
      </c>
      <c r="E70" s="56"/>
      <c r="F70" s="56"/>
      <c r="G70" s="57" t="s">
        <v>56</v>
      </c>
      <c r="H70" s="58"/>
      <c r="I70" s="36"/>
      <c r="J70" s="55" t="s">
        <v>55</v>
      </c>
      <c r="K70" s="56"/>
      <c r="L70" s="56"/>
      <c r="M70" s="56"/>
      <c r="N70" s="57" t="s">
        <v>56</v>
      </c>
      <c r="O70" s="56"/>
      <c r="P70" s="58"/>
      <c r="Q70" s="36"/>
      <c r="R70" s="37"/>
    </row>
    <row r="71" spans="2:18" s="1" customFormat="1" ht="14.45" customHeight="1" x14ac:dyDescent="0.3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5" customHeight="1" x14ac:dyDescent="0.3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50000000000003" customHeight="1" x14ac:dyDescent="0.3">
      <c r="B76" s="35"/>
      <c r="C76" s="207" t="s">
        <v>114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5" customHeight="1" x14ac:dyDescent="0.3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 x14ac:dyDescent="0.3">
      <c r="B78" s="35"/>
      <c r="C78" s="31" t="s">
        <v>18</v>
      </c>
      <c r="D78" s="36"/>
      <c r="E78" s="36"/>
      <c r="F78" s="261" t="str">
        <f>F6</f>
        <v>ZŠ Moskovská -Stavebné úpravy</v>
      </c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36"/>
      <c r="R78" s="37"/>
    </row>
    <row r="79" spans="2:18" s="1" customFormat="1" ht="36.950000000000003" customHeight="1" x14ac:dyDescent="0.3">
      <c r="B79" s="35"/>
      <c r="C79" s="69" t="s">
        <v>111</v>
      </c>
      <c r="D79" s="36"/>
      <c r="E79" s="36"/>
      <c r="F79" s="232" t="str">
        <f>F7</f>
        <v>2 - Učebňa chémie + prípravovňa- svietidlá</v>
      </c>
      <c r="G79" s="260"/>
      <c r="H79" s="260"/>
      <c r="I79" s="260"/>
      <c r="J79" s="260"/>
      <c r="K79" s="260"/>
      <c r="L79" s="260"/>
      <c r="M79" s="260"/>
      <c r="N79" s="260"/>
      <c r="O79" s="260"/>
      <c r="P79" s="260"/>
      <c r="Q79" s="36"/>
      <c r="R79" s="37"/>
    </row>
    <row r="80" spans="2:18" s="1" customFormat="1" ht="6.95" customHeight="1" x14ac:dyDescent="0.3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</row>
    <row r="81" spans="2:47" s="1" customFormat="1" ht="18" customHeight="1" x14ac:dyDescent="0.3">
      <c r="B81" s="35"/>
      <c r="C81" s="31" t="s">
        <v>22</v>
      </c>
      <c r="D81" s="36"/>
      <c r="E81" s="36"/>
      <c r="F81" s="29" t="str">
        <f>F9</f>
        <v xml:space="preserve"> </v>
      </c>
      <c r="G81" s="36"/>
      <c r="H81" s="36"/>
      <c r="I81" s="36"/>
      <c r="J81" s="36"/>
      <c r="K81" s="31" t="s">
        <v>24</v>
      </c>
      <c r="L81" s="36"/>
      <c r="M81" s="263">
        <f>IF(O9="","",O9)</f>
        <v>44277</v>
      </c>
      <c r="N81" s="263"/>
      <c r="O81" s="263"/>
      <c r="P81" s="263"/>
      <c r="Q81" s="36"/>
      <c r="R81" s="37"/>
    </row>
    <row r="82" spans="2:47" s="1" customFormat="1" ht="6.95" customHeight="1" x14ac:dyDescent="0.3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</row>
    <row r="83" spans="2:47" s="1" customFormat="1" x14ac:dyDescent="0.3">
      <c r="B83" s="35"/>
      <c r="C83" s="31" t="s">
        <v>25</v>
      </c>
      <c r="D83" s="36"/>
      <c r="E83" s="36"/>
      <c r="F83" s="29" t="str">
        <f>E12</f>
        <v>Mesto Banská Bystrica</v>
      </c>
      <c r="G83" s="36"/>
      <c r="H83" s="36"/>
      <c r="I83" s="36"/>
      <c r="J83" s="36"/>
      <c r="K83" s="31" t="s">
        <v>33</v>
      </c>
      <c r="L83" s="36"/>
      <c r="M83" s="211" t="str">
        <f>E18</f>
        <v xml:space="preserve"> </v>
      </c>
      <c r="N83" s="211"/>
      <c r="O83" s="211"/>
      <c r="P83" s="211"/>
      <c r="Q83" s="211"/>
      <c r="R83" s="37"/>
    </row>
    <row r="84" spans="2:47" s="1" customFormat="1" ht="14.45" customHeight="1" x14ac:dyDescent="0.3">
      <c r="B84" s="35"/>
      <c r="C84" s="31" t="s">
        <v>31</v>
      </c>
      <c r="D84" s="36"/>
      <c r="E84" s="36"/>
      <c r="F84" s="29" t="str">
        <f>IF(E15="","",E15)</f>
        <v>Vyplň údaj</v>
      </c>
      <c r="G84" s="36"/>
      <c r="H84" s="36"/>
      <c r="I84" s="36"/>
      <c r="J84" s="36"/>
      <c r="K84" s="31" t="s">
        <v>35</v>
      </c>
      <c r="L84" s="36"/>
      <c r="M84" s="211" t="str">
        <f>E21</f>
        <v>Paprčka</v>
      </c>
      <c r="N84" s="211"/>
      <c r="O84" s="211"/>
      <c r="P84" s="211"/>
      <c r="Q84" s="211"/>
      <c r="R84" s="37"/>
    </row>
    <row r="85" spans="2:47" s="1" customFormat="1" ht="10.35" customHeight="1" x14ac:dyDescent="0.3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</row>
    <row r="86" spans="2:47" s="1" customFormat="1" ht="29.25" customHeight="1" x14ac:dyDescent="0.3">
      <c r="B86" s="35"/>
      <c r="C86" s="281" t="s">
        <v>115</v>
      </c>
      <c r="D86" s="282"/>
      <c r="E86" s="282"/>
      <c r="F86" s="282"/>
      <c r="G86" s="282"/>
      <c r="H86" s="281" t="s">
        <v>116</v>
      </c>
      <c r="I86" s="283"/>
      <c r="J86" s="283"/>
      <c r="K86" s="281" t="s">
        <v>117</v>
      </c>
      <c r="L86" s="282"/>
      <c r="M86" s="281" t="s">
        <v>118</v>
      </c>
      <c r="N86" s="282"/>
      <c r="O86" s="282"/>
      <c r="P86" s="282"/>
      <c r="Q86" s="282"/>
      <c r="R86" s="37"/>
    </row>
    <row r="87" spans="2:47" s="1" customFormat="1" ht="10.35" customHeight="1" x14ac:dyDescent="0.3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</row>
    <row r="88" spans="2:47" s="1" customFormat="1" ht="29.25" customHeight="1" x14ac:dyDescent="0.3">
      <c r="B88" s="35"/>
      <c r="C88" s="123" t="s">
        <v>119</v>
      </c>
      <c r="D88" s="36"/>
      <c r="E88" s="36"/>
      <c r="F88" s="36"/>
      <c r="G88" s="36"/>
      <c r="H88" s="204">
        <f>W123</f>
        <v>0</v>
      </c>
      <c r="I88" s="260"/>
      <c r="J88" s="260"/>
      <c r="K88" s="204">
        <f>X123</f>
        <v>0</v>
      </c>
      <c r="L88" s="260"/>
      <c r="M88" s="204">
        <f>M123</f>
        <v>0</v>
      </c>
      <c r="N88" s="284"/>
      <c r="O88" s="284"/>
      <c r="P88" s="284"/>
      <c r="Q88" s="284"/>
      <c r="R88" s="37"/>
      <c r="AU88" s="20" t="s">
        <v>120</v>
      </c>
    </row>
    <row r="89" spans="2:47" s="6" customFormat="1" ht="24.95" customHeight="1" x14ac:dyDescent="0.3">
      <c r="B89" s="124"/>
      <c r="C89" s="125"/>
      <c r="D89" s="126" t="s">
        <v>245</v>
      </c>
      <c r="E89" s="125"/>
      <c r="F89" s="125"/>
      <c r="G89" s="125"/>
      <c r="H89" s="254">
        <f>W124</f>
        <v>0</v>
      </c>
      <c r="I89" s="252"/>
      <c r="J89" s="252"/>
      <c r="K89" s="254">
        <f>X124</f>
        <v>0</v>
      </c>
      <c r="L89" s="252"/>
      <c r="M89" s="254">
        <f>M124</f>
        <v>0</v>
      </c>
      <c r="N89" s="252"/>
      <c r="O89" s="252"/>
      <c r="P89" s="252"/>
      <c r="Q89" s="252"/>
      <c r="R89" s="127"/>
    </row>
    <row r="90" spans="2:47" s="7" customFormat="1" ht="19.899999999999999" customHeight="1" x14ac:dyDescent="0.3">
      <c r="B90" s="128"/>
      <c r="C90" s="129"/>
      <c r="D90" s="103" t="s">
        <v>246</v>
      </c>
      <c r="E90" s="129"/>
      <c r="F90" s="129"/>
      <c r="G90" s="129"/>
      <c r="H90" s="203">
        <f>W125</f>
        <v>0</v>
      </c>
      <c r="I90" s="253"/>
      <c r="J90" s="253"/>
      <c r="K90" s="203">
        <f>X125</f>
        <v>0</v>
      </c>
      <c r="L90" s="253"/>
      <c r="M90" s="203">
        <f>M125</f>
        <v>0</v>
      </c>
      <c r="N90" s="253"/>
      <c r="O90" s="253"/>
      <c r="P90" s="253"/>
      <c r="Q90" s="253"/>
      <c r="R90" s="130"/>
    </row>
    <row r="91" spans="2:47" s="7" customFormat="1" ht="19.899999999999999" customHeight="1" x14ac:dyDescent="0.3">
      <c r="B91" s="128"/>
      <c r="C91" s="129"/>
      <c r="D91" s="103" t="s">
        <v>247</v>
      </c>
      <c r="E91" s="129"/>
      <c r="F91" s="129"/>
      <c r="G91" s="129"/>
      <c r="H91" s="203">
        <f>W129</f>
        <v>0</v>
      </c>
      <c r="I91" s="253"/>
      <c r="J91" s="253"/>
      <c r="K91" s="203">
        <f>X129</f>
        <v>0</v>
      </c>
      <c r="L91" s="253"/>
      <c r="M91" s="203">
        <f>M129</f>
        <v>0</v>
      </c>
      <c r="N91" s="253"/>
      <c r="O91" s="253"/>
      <c r="P91" s="253"/>
      <c r="Q91" s="253"/>
      <c r="R91" s="130"/>
    </row>
    <row r="92" spans="2:47" s="6" customFormat="1" ht="24.95" customHeight="1" x14ac:dyDescent="0.3">
      <c r="B92" s="124"/>
      <c r="C92" s="125"/>
      <c r="D92" s="126" t="s">
        <v>121</v>
      </c>
      <c r="E92" s="125"/>
      <c r="F92" s="125"/>
      <c r="G92" s="125"/>
      <c r="H92" s="254">
        <f>W138</f>
        <v>0</v>
      </c>
      <c r="I92" s="252"/>
      <c r="J92" s="252"/>
      <c r="K92" s="254">
        <f>X138</f>
        <v>0</v>
      </c>
      <c r="L92" s="252"/>
      <c r="M92" s="254">
        <f>M138</f>
        <v>0</v>
      </c>
      <c r="N92" s="252"/>
      <c r="O92" s="252"/>
      <c r="P92" s="252"/>
      <c r="Q92" s="252"/>
      <c r="R92" s="127"/>
    </row>
    <row r="93" spans="2:47" s="7" customFormat="1" ht="19.899999999999999" customHeight="1" x14ac:dyDescent="0.3">
      <c r="B93" s="128"/>
      <c r="C93" s="129"/>
      <c r="D93" s="103" t="s">
        <v>248</v>
      </c>
      <c r="E93" s="129"/>
      <c r="F93" s="129"/>
      <c r="G93" s="129"/>
      <c r="H93" s="203">
        <f>W139</f>
        <v>0</v>
      </c>
      <c r="I93" s="253"/>
      <c r="J93" s="253"/>
      <c r="K93" s="203">
        <f>X139</f>
        <v>0</v>
      </c>
      <c r="L93" s="253"/>
      <c r="M93" s="203">
        <f>M139</f>
        <v>0</v>
      </c>
      <c r="N93" s="253"/>
      <c r="O93" s="253"/>
      <c r="P93" s="253"/>
      <c r="Q93" s="253"/>
      <c r="R93" s="130"/>
    </row>
    <row r="94" spans="2:47" s="6" customFormat="1" ht="24.95" customHeight="1" x14ac:dyDescent="0.3">
      <c r="B94" s="124"/>
      <c r="C94" s="125"/>
      <c r="D94" s="126" t="s">
        <v>249</v>
      </c>
      <c r="E94" s="125"/>
      <c r="F94" s="125"/>
      <c r="G94" s="125"/>
      <c r="H94" s="254">
        <f>W148</f>
        <v>0</v>
      </c>
      <c r="I94" s="252"/>
      <c r="J94" s="252"/>
      <c r="K94" s="254">
        <f>X148</f>
        <v>0</v>
      </c>
      <c r="L94" s="252"/>
      <c r="M94" s="254">
        <f>M148</f>
        <v>0</v>
      </c>
      <c r="N94" s="252"/>
      <c r="O94" s="252"/>
      <c r="P94" s="252"/>
      <c r="Q94" s="252"/>
      <c r="R94" s="127"/>
    </row>
    <row r="95" spans="2:47" s="7" customFormat="1" ht="19.899999999999999" customHeight="1" x14ac:dyDescent="0.3">
      <c r="B95" s="128"/>
      <c r="C95" s="129"/>
      <c r="D95" s="103" t="s">
        <v>250</v>
      </c>
      <c r="E95" s="129"/>
      <c r="F95" s="129"/>
      <c r="G95" s="129"/>
      <c r="H95" s="203">
        <f>W149</f>
        <v>0</v>
      </c>
      <c r="I95" s="253"/>
      <c r="J95" s="253"/>
      <c r="K95" s="203">
        <f>X149</f>
        <v>0</v>
      </c>
      <c r="L95" s="253"/>
      <c r="M95" s="203">
        <f>M149</f>
        <v>0</v>
      </c>
      <c r="N95" s="253"/>
      <c r="O95" s="253"/>
      <c r="P95" s="253"/>
      <c r="Q95" s="253"/>
      <c r="R95" s="130"/>
    </row>
    <row r="96" spans="2:47" s="6" customFormat="1" ht="21.75" customHeight="1" x14ac:dyDescent="0.35">
      <c r="B96" s="124"/>
      <c r="C96" s="125"/>
      <c r="D96" s="126" t="s">
        <v>125</v>
      </c>
      <c r="E96" s="125"/>
      <c r="F96" s="125"/>
      <c r="G96" s="125"/>
      <c r="H96" s="251">
        <f>W164</f>
        <v>0</v>
      </c>
      <c r="I96" s="252"/>
      <c r="J96" s="252"/>
      <c r="K96" s="251">
        <f>X164</f>
        <v>0</v>
      </c>
      <c r="L96" s="252"/>
      <c r="M96" s="251">
        <f>M164</f>
        <v>0</v>
      </c>
      <c r="N96" s="252"/>
      <c r="O96" s="252"/>
      <c r="P96" s="252"/>
      <c r="Q96" s="252"/>
      <c r="R96" s="127"/>
    </row>
    <row r="97" spans="2:65" s="1" customFormat="1" ht="21.75" customHeight="1" x14ac:dyDescent="0.3">
      <c r="B97" s="35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7"/>
    </row>
    <row r="98" spans="2:65" s="1" customFormat="1" ht="29.25" customHeight="1" x14ac:dyDescent="0.3">
      <c r="B98" s="35"/>
      <c r="C98" s="123" t="s">
        <v>126</v>
      </c>
      <c r="D98" s="36"/>
      <c r="E98" s="36"/>
      <c r="F98" s="36"/>
      <c r="G98" s="36"/>
      <c r="H98" s="36"/>
      <c r="I98" s="36"/>
      <c r="J98" s="36"/>
      <c r="K98" s="36"/>
      <c r="L98" s="36"/>
      <c r="M98" s="284">
        <f>ROUND(M99+M100+M101+M102+M103+M104,2)</f>
        <v>0</v>
      </c>
      <c r="N98" s="285"/>
      <c r="O98" s="285"/>
      <c r="P98" s="285"/>
      <c r="Q98" s="285"/>
      <c r="R98" s="37"/>
      <c r="T98" s="131"/>
      <c r="U98" s="132" t="s">
        <v>43</v>
      </c>
    </row>
    <row r="99" spans="2:65" s="1" customFormat="1" ht="18" customHeight="1" x14ac:dyDescent="0.3">
      <c r="B99" s="133"/>
      <c r="C99" s="134"/>
      <c r="D99" s="230" t="s">
        <v>127</v>
      </c>
      <c r="E99" s="255"/>
      <c r="F99" s="255"/>
      <c r="G99" s="255"/>
      <c r="H99" s="255"/>
      <c r="I99" s="134"/>
      <c r="J99" s="134"/>
      <c r="K99" s="134"/>
      <c r="L99" s="134"/>
      <c r="M99" s="202">
        <f>ROUND(M88*T99,2)</f>
        <v>0</v>
      </c>
      <c r="N99" s="259"/>
      <c r="O99" s="259"/>
      <c r="P99" s="259"/>
      <c r="Q99" s="259"/>
      <c r="R99" s="136"/>
      <c r="S99" s="137"/>
      <c r="T99" s="138"/>
      <c r="U99" s="139" t="s">
        <v>46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128</v>
      </c>
      <c r="AZ99" s="137"/>
      <c r="BA99" s="137"/>
      <c r="BB99" s="137"/>
      <c r="BC99" s="137"/>
      <c r="BD99" s="137"/>
      <c r="BE99" s="141">
        <f t="shared" ref="BE99:BE104" si="0">IF(U99="základná",M99,0)</f>
        <v>0</v>
      </c>
      <c r="BF99" s="141">
        <f t="shared" ref="BF99:BF104" si="1">IF(U99="znížená",M99,0)</f>
        <v>0</v>
      </c>
      <c r="BG99" s="141">
        <f t="shared" ref="BG99:BG104" si="2">IF(U99="zákl. prenesená",M99,0)</f>
        <v>0</v>
      </c>
      <c r="BH99" s="141">
        <f t="shared" ref="BH99:BH104" si="3">IF(U99="zníž. prenesená",M99,0)</f>
        <v>0</v>
      </c>
      <c r="BI99" s="141">
        <f t="shared" ref="BI99:BI104" si="4">IF(U99="nulová",M99,0)</f>
        <v>0</v>
      </c>
      <c r="BJ99" s="140" t="s">
        <v>90</v>
      </c>
      <c r="BK99" s="137"/>
      <c r="BL99" s="137"/>
      <c r="BM99" s="137"/>
    </row>
    <row r="100" spans="2:65" s="1" customFormat="1" ht="18" customHeight="1" x14ac:dyDescent="0.3">
      <c r="B100" s="133"/>
      <c r="C100" s="134"/>
      <c r="D100" s="230" t="s">
        <v>129</v>
      </c>
      <c r="E100" s="255"/>
      <c r="F100" s="255"/>
      <c r="G100" s="255"/>
      <c r="H100" s="255"/>
      <c r="I100" s="134"/>
      <c r="J100" s="134"/>
      <c r="K100" s="134"/>
      <c r="L100" s="134"/>
      <c r="M100" s="202">
        <f>ROUND(M88*T100,2)</f>
        <v>0</v>
      </c>
      <c r="N100" s="259"/>
      <c r="O100" s="259"/>
      <c r="P100" s="259"/>
      <c r="Q100" s="259"/>
      <c r="R100" s="136"/>
      <c r="S100" s="137"/>
      <c r="T100" s="138"/>
      <c r="U100" s="139" t="s">
        <v>46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128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90</v>
      </c>
      <c r="BK100" s="137"/>
      <c r="BL100" s="137"/>
      <c r="BM100" s="137"/>
    </row>
    <row r="101" spans="2:65" s="1" customFormat="1" ht="18" customHeight="1" x14ac:dyDescent="0.3">
      <c r="B101" s="133"/>
      <c r="C101" s="134"/>
      <c r="D101" s="230" t="s">
        <v>130</v>
      </c>
      <c r="E101" s="255"/>
      <c r="F101" s="255"/>
      <c r="G101" s="255"/>
      <c r="H101" s="255"/>
      <c r="I101" s="134"/>
      <c r="J101" s="134"/>
      <c r="K101" s="134"/>
      <c r="L101" s="134"/>
      <c r="M101" s="202">
        <f>ROUND(M88*T101,2)</f>
        <v>0</v>
      </c>
      <c r="N101" s="259"/>
      <c r="O101" s="259"/>
      <c r="P101" s="259"/>
      <c r="Q101" s="259"/>
      <c r="R101" s="136"/>
      <c r="S101" s="137"/>
      <c r="T101" s="138"/>
      <c r="U101" s="139" t="s">
        <v>46</v>
      </c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40" t="s">
        <v>128</v>
      </c>
      <c r="AZ101" s="137"/>
      <c r="BA101" s="137"/>
      <c r="BB101" s="137"/>
      <c r="BC101" s="137"/>
      <c r="BD101" s="137"/>
      <c r="BE101" s="141">
        <f t="shared" si="0"/>
        <v>0</v>
      </c>
      <c r="BF101" s="141">
        <f t="shared" si="1"/>
        <v>0</v>
      </c>
      <c r="BG101" s="141">
        <f t="shared" si="2"/>
        <v>0</v>
      </c>
      <c r="BH101" s="141">
        <f t="shared" si="3"/>
        <v>0</v>
      </c>
      <c r="BI101" s="141">
        <f t="shared" si="4"/>
        <v>0</v>
      </c>
      <c r="BJ101" s="140" t="s">
        <v>90</v>
      </c>
      <c r="BK101" s="137"/>
      <c r="BL101" s="137"/>
      <c r="BM101" s="137"/>
    </row>
    <row r="102" spans="2:65" s="1" customFormat="1" ht="18" customHeight="1" x14ac:dyDescent="0.3">
      <c r="B102" s="133"/>
      <c r="C102" s="134"/>
      <c r="D102" s="230" t="s">
        <v>131</v>
      </c>
      <c r="E102" s="255"/>
      <c r="F102" s="255"/>
      <c r="G102" s="255"/>
      <c r="H102" s="255"/>
      <c r="I102" s="134"/>
      <c r="J102" s="134"/>
      <c r="K102" s="134"/>
      <c r="L102" s="134"/>
      <c r="M102" s="202">
        <f>ROUND(M88*T102,2)</f>
        <v>0</v>
      </c>
      <c r="N102" s="259"/>
      <c r="O102" s="259"/>
      <c r="P102" s="259"/>
      <c r="Q102" s="259"/>
      <c r="R102" s="136"/>
      <c r="S102" s="137"/>
      <c r="T102" s="138"/>
      <c r="U102" s="139" t="s">
        <v>46</v>
      </c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40" t="s">
        <v>128</v>
      </c>
      <c r="AZ102" s="137"/>
      <c r="BA102" s="137"/>
      <c r="BB102" s="137"/>
      <c r="BC102" s="137"/>
      <c r="BD102" s="137"/>
      <c r="BE102" s="141">
        <f t="shared" si="0"/>
        <v>0</v>
      </c>
      <c r="BF102" s="141">
        <f t="shared" si="1"/>
        <v>0</v>
      </c>
      <c r="BG102" s="141">
        <f t="shared" si="2"/>
        <v>0</v>
      </c>
      <c r="BH102" s="141">
        <f t="shared" si="3"/>
        <v>0</v>
      </c>
      <c r="BI102" s="141">
        <f t="shared" si="4"/>
        <v>0</v>
      </c>
      <c r="BJ102" s="140" t="s">
        <v>90</v>
      </c>
      <c r="BK102" s="137"/>
      <c r="BL102" s="137"/>
      <c r="BM102" s="137"/>
    </row>
    <row r="103" spans="2:65" s="1" customFormat="1" ht="18" customHeight="1" x14ac:dyDescent="0.3">
      <c r="B103" s="133"/>
      <c r="C103" s="134"/>
      <c r="D103" s="230" t="s">
        <v>132</v>
      </c>
      <c r="E103" s="255"/>
      <c r="F103" s="255"/>
      <c r="G103" s="255"/>
      <c r="H103" s="255"/>
      <c r="I103" s="134"/>
      <c r="J103" s="134"/>
      <c r="K103" s="134"/>
      <c r="L103" s="134"/>
      <c r="M103" s="202">
        <f>ROUND(M88*T103,2)</f>
        <v>0</v>
      </c>
      <c r="N103" s="259"/>
      <c r="O103" s="259"/>
      <c r="P103" s="259"/>
      <c r="Q103" s="259"/>
      <c r="R103" s="136"/>
      <c r="S103" s="137"/>
      <c r="T103" s="138"/>
      <c r="U103" s="139" t="s">
        <v>46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40" t="s">
        <v>128</v>
      </c>
      <c r="AZ103" s="137"/>
      <c r="BA103" s="137"/>
      <c r="BB103" s="137"/>
      <c r="BC103" s="137"/>
      <c r="BD103" s="137"/>
      <c r="BE103" s="141">
        <f t="shared" si="0"/>
        <v>0</v>
      </c>
      <c r="BF103" s="141">
        <f t="shared" si="1"/>
        <v>0</v>
      </c>
      <c r="BG103" s="141">
        <f t="shared" si="2"/>
        <v>0</v>
      </c>
      <c r="BH103" s="141">
        <f t="shared" si="3"/>
        <v>0</v>
      </c>
      <c r="BI103" s="141">
        <f t="shared" si="4"/>
        <v>0</v>
      </c>
      <c r="BJ103" s="140" t="s">
        <v>90</v>
      </c>
      <c r="BK103" s="137"/>
      <c r="BL103" s="137"/>
      <c r="BM103" s="137"/>
    </row>
    <row r="104" spans="2:65" s="1" customFormat="1" ht="18" customHeight="1" x14ac:dyDescent="0.3">
      <c r="B104" s="133"/>
      <c r="C104" s="134"/>
      <c r="D104" s="135" t="s">
        <v>133</v>
      </c>
      <c r="E104" s="134"/>
      <c r="F104" s="134"/>
      <c r="G104" s="134"/>
      <c r="H104" s="134"/>
      <c r="I104" s="134"/>
      <c r="J104" s="134"/>
      <c r="K104" s="134"/>
      <c r="L104" s="134"/>
      <c r="M104" s="202">
        <f>ROUND(M88*T104,2)</f>
        <v>0</v>
      </c>
      <c r="N104" s="259"/>
      <c r="O104" s="259"/>
      <c r="P104" s="259"/>
      <c r="Q104" s="259"/>
      <c r="R104" s="136"/>
      <c r="S104" s="137"/>
      <c r="T104" s="142"/>
      <c r="U104" s="143" t="s">
        <v>46</v>
      </c>
      <c r="V104" s="137"/>
      <c r="W104" s="137"/>
      <c r="X104" s="137"/>
      <c r="Y104" s="137"/>
      <c r="Z104" s="137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40" t="s">
        <v>134</v>
      </c>
      <c r="AZ104" s="137"/>
      <c r="BA104" s="137"/>
      <c r="BB104" s="137"/>
      <c r="BC104" s="137"/>
      <c r="BD104" s="137"/>
      <c r="BE104" s="141">
        <f t="shared" si="0"/>
        <v>0</v>
      </c>
      <c r="BF104" s="141">
        <f t="shared" si="1"/>
        <v>0</v>
      </c>
      <c r="BG104" s="141">
        <f t="shared" si="2"/>
        <v>0</v>
      </c>
      <c r="BH104" s="141">
        <f t="shared" si="3"/>
        <v>0</v>
      </c>
      <c r="BI104" s="141">
        <f t="shared" si="4"/>
        <v>0</v>
      </c>
      <c r="BJ104" s="140" t="s">
        <v>90</v>
      </c>
      <c r="BK104" s="137"/>
      <c r="BL104" s="137"/>
      <c r="BM104" s="137"/>
    </row>
    <row r="105" spans="2:65" s="1" customFormat="1" ht="13.5" x14ac:dyDescent="0.3">
      <c r="B105" s="35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7"/>
    </row>
    <row r="106" spans="2:65" s="1" customFormat="1" ht="29.25" customHeight="1" x14ac:dyDescent="0.3">
      <c r="B106" s="35"/>
      <c r="C106" s="114" t="s">
        <v>104</v>
      </c>
      <c r="D106" s="115"/>
      <c r="E106" s="115"/>
      <c r="F106" s="115"/>
      <c r="G106" s="115"/>
      <c r="H106" s="115"/>
      <c r="I106" s="115"/>
      <c r="J106" s="115"/>
      <c r="K106" s="115"/>
      <c r="L106" s="201">
        <f>ROUND(SUM(M88+M98),2)</f>
        <v>0</v>
      </c>
      <c r="M106" s="201"/>
      <c r="N106" s="201"/>
      <c r="O106" s="201"/>
      <c r="P106" s="201"/>
      <c r="Q106" s="201"/>
      <c r="R106" s="37"/>
    </row>
    <row r="107" spans="2:65" s="1" customFormat="1" ht="6.95" customHeight="1" x14ac:dyDescent="0.3">
      <c r="B107" s="59"/>
      <c r="C107" s="60"/>
      <c r="D107" s="60"/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1"/>
    </row>
    <row r="111" spans="2:65" s="1" customFormat="1" ht="6.95" customHeight="1" x14ac:dyDescent="0.3"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4"/>
    </row>
    <row r="112" spans="2:65" s="1" customFormat="1" ht="36.950000000000003" customHeight="1" x14ac:dyDescent="0.3">
      <c r="B112" s="35"/>
      <c r="C112" s="207" t="s">
        <v>135</v>
      </c>
      <c r="D112" s="260"/>
      <c r="E112" s="260"/>
      <c r="F112" s="260"/>
      <c r="G112" s="260"/>
      <c r="H112" s="260"/>
      <c r="I112" s="260"/>
      <c r="J112" s="260"/>
      <c r="K112" s="260"/>
      <c r="L112" s="260"/>
      <c r="M112" s="260"/>
      <c r="N112" s="260"/>
      <c r="O112" s="260"/>
      <c r="P112" s="260"/>
      <c r="Q112" s="260"/>
      <c r="R112" s="37"/>
    </row>
    <row r="113" spans="2:65" s="1" customFormat="1" ht="6.95" customHeight="1" x14ac:dyDescent="0.3">
      <c r="B113" s="35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7"/>
    </row>
    <row r="114" spans="2:65" s="1" customFormat="1" ht="30" customHeight="1" x14ac:dyDescent="0.3">
      <c r="B114" s="35"/>
      <c r="C114" s="31" t="s">
        <v>18</v>
      </c>
      <c r="D114" s="36"/>
      <c r="E114" s="36"/>
      <c r="F114" s="261" t="str">
        <f>F6</f>
        <v>ZŠ Moskovská -Stavebné úpravy</v>
      </c>
      <c r="G114" s="262"/>
      <c r="H114" s="262"/>
      <c r="I114" s="262"/>
      <c r="J114" s="262"/>
      <c r="K114" s="262"/>
      <c r="L114" s="262"/>
      <c r="M114" s="262"/>
      <c r="N114" s="262"/>
      <c r="O114" s="262"/>
      <c r="P114" s="262"/>
      <c r="Q114" s="36"/>
      <c r="R114" s="37"/>
    </row>
    <row r="115" spans="2:65" s="1" customFormat="1" ht="36.950000000000003" customHeight="1" x14ac:dyDescent="0.3">
      <c r="B115" s="35"/>
      <c r="C115" s="69" t="s">
        <v>111</v>
      </c>
      <c r="D115" s="36"/>
      <c r="E115" s="36"/>
      <c r="F115" s="232" t="str">
        <f>F7</f>
        <v>2 - Učebňa chémie + prípravovňa- svietidlá</v>
      </c>
      <c r="G115" s="260"/>
      <c r="H115" s="260"/>
      <c r="I115" s="260"/>
      <c r="J115" s="260"/>
      <c r="K115" s="260"/>
      <c r="L115" s="260"/>
      <c r="M115" s="260"/>
      <c r="N115" s="260"/>
      <c r="O115" s="260"/>
      <c r="P115" s="260"/>
      <c r="Q115" s="36"/>
      <c r="R115" s="37"/>
    </row>
    <row r="116" spans="2:65" s="1" customFormat="1" ht="6.95" customHeight="1" x14ac:dyDescent="0.3">
      <c r="B116" s="35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7"/>
    </row>
    <row r="117" spans="2:65" s="1" customFormat="1" ht="18" customHeight="1" x14ac:dyDescent="0.3">
      <c r="B117" s="35"/>
      <c r="C117" s="31" t="s">
        <v>22</v>
      </c>
      <c r="D117" s="36"/>
      <c r="E117" s="36"/>
      <c r="F117" s="29" t="str">
        <f>F9</f>
        <v xml:space="preserve"> </v>
      </c>
      <c r="G117" s="36"/>
      <c r="H117" s="36"/>
      <c r="I117" s="36"/>
      <c r="J117" s="36"/>
      <c r="K117" s="31" t="s">
        <v>24</v>
      </c>
      <c r="L117" s="36"/>
      <c r="M117" s="263">
        <f>IF(O9="","",O9)</f>
        <v>44277</v>
      </c>
      <c r="N117" s="263"/>
      <c r="O117" s="263"/>
      <c r="P117" s="263"/>
      <c r="Q117" s="36"/>
      <c r="R117" s="37"/>
    </row>
    <row r="118" spans="2:65" s="1" customFormat="1" ht="6.95" customHeight="1" x14ac:dyDescent="0.3">
      <c r="B118" s="35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7"/>
    </row>
    <row r="119" spans="2:65" s="1" customFormat="1" x14ac:dyDescent="0.3">
      <c r="B119" s="35"/>
      <c r="C119" s="31" t="s">
        <v>25</v>
      </c>
      <c r="D119" s="36"/>
      <c r="E119" s="36"/>
      <c r="F119" s="29" t="str">
        <f>E12</f>
        <v>Mesto Banská Bystrica</v>
      </c>
      <c r="G119" s="36"/>
      <c r="H119" s="36"/>
      <c r="I119" s="36"/>
      <c r="J119" s="36"/>
      <c r="K119" s="31" t="s">
        <v>33</v>
      </c>
      <c r="L119" s="36"/>
      <c r="M119" s="211" t="str">
        <f>E18</f>
        <v xml:space="preserve"> </v>
      </c>
      <c r="N119" s="211"/>
      <c r="O119" s="211"/>
      <c r="P119" s="211"/>
      <c r="Q119" s="211"/>
      <c r="R119" s="37"/>
    </row>
    <row r="120" spans="2:65" s="1" customFormat="1" ht="14.45" customHeight="1" x14ac:dyDescent="0.3">
      <c r="B120" s="35"/>
      <c r="C120" s="31" t="s">
        <v>31</v>
      </c>
      <c r="D120" s="36"/>
      <c r="E120" s="36"/>
      <c r="F120" s="29" t="str">
        <f>IF(E15="","",E15)</f>
        <v>Vyplň údaj</v>
      </c>
      <c r="G120" s="36"/>
      <c r="H120" s="36"/>
      <c r="I120" s="36"/>
      <c r="J120" s="36"/>
      <c r="K120" s="31" t="s">
        <v>35</v>
      </c>
      <c r="L120" s="36"/>
      <c r="M120" s="211" t="str">
        <f>E21</f>
        <v>Paprčka</v>
      </c>
      <c r="N120" s="211"/>
      <c r="O120" s="211"/>
      <c r="P120" s="211"/>
      <c r="Q120" s="211"/>
      <c r="R120" s="37"/>
    </row>
    <row r="121" spans="2:65" s="1" customFormat="1" ht="10.35" customHeight="1" x14ac:dyDescent="0.3">
      <c r="B121" s="35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7"/>
    </row>
    <row r="122" spans="2:65" s="8" customFormat="1" ht="29.25" customHeight="1" x14ac:dyDescent="0.3">
      <c r="B122" s="144"/>
      <c r="C122" s="145" t="s">
        <v>136</v>
      </c>
      <c r="D122" s="146" t="s">
        <v>137</v>
      </c>
      <c r="E122" s="146" t="s">
        <v>61</v>
      </c>
      <c r="F122" s="264" t="s">
        <v>138</v>
      </c>
      <c r="G122" s="264"/>
      <c r="H122" s="264"/>
      <c r="I122" s="264"/>
      <c r="J122" s="146" t="s">
        <v>139</v>
      </c>
      <c r="K122" s="146" t="s">
        <v>140</v>
      </c>
      <c r="L122" s="146" t="s">
        <v>141</v>
      </c>
      <c r="M122" s="264" t="s">
        <v>142</v>
      </c>
      <c r="N122" s="264"/>
      <c r="O122" s="264"/>
      <c r="P122" s="264" t="s">
        <v>118</v>
      </c>
      <c r="Q122" s="265"/>
      <c r="R122" s="147"/>
      <c r="T122" s="76" t="s">
        <v>143</v>
      </c>
      <c r="U122" s="77" t="s">
        <v>43</v>
      </c>
      <c r="V122" s="77" t="s">
        <v>144</v>
      </c>
      <c r="W122" s="77" t="s">
        <v>145</v>
      </c>
      <c r="X122" s="77" t="s">
        <v>146</v>
      </c>
      <c r="Y122" s="77" t="s">
        <v>147</v>
      </c>
      <c r="Z122" s="77" t="s">
        <v>148</v>
      </c>
      <c r="AA122" s="77" t="s">
        <v>149</v>
      </c>
      <c r="AB122" s="77" t="s">
        <v>150</v>
      </c>
      <c r="AC122" s="77" t="s">
        <v>151</v>
      </c>
      <c r="AD122" s="78" t="s">
        <v>152</v>
      </c>
    </row>
    <row r="123" spans="2:65" s="1" customFormat="1" ht="29.25" customHeight="1" x14ac:dyDescent="0.35">
      <c r="B123" s="35"/>
      <c r="C123" s="80" t="s">
        <v>113</v>
      </c>
      <c r="D123" s="36"/>
      <c r="E123" s="36"/>
      <c r="F123" s="36"/>
      <c r="G123" s="36"/>
      <c r="H123" s="36"/>
      <c r="I123" s="36"/>
      <c r="J123" s="36"/>
      <c r="K123" s="36"/>
      <c r="L123" s="36"/>
      <c r="M123" s="270">
        <f>BK123</f>
        <v>0</v>
      </c>
      <c r="N123" s="271"/>
      <c r="O123" s="271"/>
      <c r="P123" s="271"/>
      <c r="Q123" s="271"/>
      <c r="R123" s="37"/>
      <c r="T123" s="79"/>
      <c r="U123" s="51"/>
      <c r="V123" s="51"/>
      <c r="W123" s="148">
        <f>W124+W138+W148+W164</f>
        <v>0</v>
      </c>
      <c r="X123" s="148">
        <f>X124+X138+X148+X164</f>
        <v>0</v>
      </c>
      <c r="Y123" s="51"/>
      <c r="Z123" s="149">
        <f>Z124+Z138+Z148+Z164</f>
        <v>0</v>
      </c>
      <c r="AA123" s="51"/>
      <c r="AB123" s="149">
        <f>AB124+AB138+AB148+AB164</f>
        <v>9.7049999999999997E-2</v>
      </c>
      <c r="AC123" s="51"/>
      <c r="AD123" s="150">
        <f>AD124+AD138+AD148+AD164</f>
        <v>0</v>
      </c>
      <c r="AT123" s="20" t="s">
        <v>80</v>
      </c>
      <c r="AU123" s="20" t="s">
        <v>120</v>
      </c>
      <c r="BK123" s="151">
        <f>BK124+BK138+BK148+BK164</f>
        <v>0</v>
      </c>
    </row>
    <row r="124" spans="2:65" s="9" customFormat="1" ht="37.35" customHeight="1" x14ac:dyDescent="0.35">
      <c r="B124" s="152"/>
      <c r="C124" s="153"/>
      <c r="D124" s="154" t="s">
        <v>245</v>
      </c>
      <c r="E124" s="154"/>
      <c r="F124" s="154"/>
      <c r="G124" s="154"/>
      <c r="H124" s="154"/>
      <c r="I124" s="154"/>
      <c r="J124" s="154"/>
      <c r="K124" s="154"/>
      <c r="L124" s="154"/>
      <c r="M124" s="251">
        <f>BK124</f>
        <v>0</v>
      </c>
      <c r="N124" s="272"/>
      <c r="O124" s="272"/>
      <c r="P124" s="272"/>
      <c r="Q124" s="272"/>
      <c r="R124" s="155"/>
      <c r="T124" s="156"/>
      <c r="U124" s="153"/>
      <c r="V124" s="153"/>
      <c r="W124" s="157">
        <f>W125+W129</f>
        <v>0</v>
      </c>
      <c r="X124" s="157">
        <f>X125+X129</f>
        <v>0</v>
      </c>
      <c r="Y124" s="153"/>
      <c r="Z124" s="158">
        <f>Z125+Z129</f>
        <v>0</v>
      </c>
      <c r="AA124" s="153"/>
      <c r="AB124" s="158">
        <f>AB125+AB129</f>
        <v>0</v>
      </c>
      <c r="AC124" s="153"/>
      <c r="AD124" s="159">
        <f>AD125+AD129</f>
        <v>0</v>
      </c>
      <c r="AR124" s="160" t="s">
        <v>87</v>
      </c>
      <c r="AT124" s="161" t="s">
        <v>80</v>
      </c>
      <c r="AU124" s="161" t="s">
        <v>81</v>
      </c>
      <c r="AY124" s="160" t="s">
        <v>153</v>
      </c>
      <c r="BK124" s="162">
        <f>BK125+BK129</f>
        <v>0</v>
      </c>
    </row>
    <row r="125" spans="2:65" s="9" customFormat="1" ht="19.899999999999999" customHeight="1" x14ac:dyDescent="0.3">
      <c r="B125" s="152"/>
      <c r="C125" s="153"/>
      <c r="D125" s="163" t="s">
        <v>246</v>
      </c>
      <c r="E125" s="163"/>
      <c r="F125" s="163"/>
      <c r="G125" s="163"/>
      <c r="H125" s="163"/>
      <c r="I125" s="163"/>
      <c r="J125" s="163"/>
      <c r="K125" s="163"/>
      <c r="L125" s="163"/>
      <c r="M125" s="273">
        <f>BK125</f>
        <v>0</v>
      </c>
      <c r="N125" s="274"/>
      <c r="O125" s="274"/>
      <c r="P125" s="274"/>
      <c r="Q125" s="274"/>
      <c r="R125" s="155"/>
      <c r="T125" s="156"/>
      <c r="U125" s="153"/>
      <c r="V125" s="153"/>
      <c r="W125" s="157">
        <f>SUM(W126:W128)</f>
        <v>0</v>
      </c>
      <c r="X125" s="157">
        <f>SUM(X126:X128)</f>
        <v>0</v>
      </c>
      <c r="Y125" s="153"/>
      <c r="Z125" s="158">
        <f>SUM(Z126:Z128)</f>
        <v>0</v>
      </c>
      <c r="AA125" s="153"/>
      <c r="AB125" s="158">
        <f>SUM(AB126:AB128)</f>
        <v>0</v>
      </c>
      <c r="AC125" s="153"/>
      <c r="AD125" s="159">
        <f>SUM(AD126:AD128)</f>
        <v>0</v>
      </c>
      <c r="AR125" s="160" t="s">
        <v>87</v>
      </c>
      <c r="AT125" s="161" t="s">
        <v>80</v>
      </c>
      <c r="AU125" s="161" t="s">
        <v>87</v>
      </c>
      <c r="AY125" s="160" t="s">
        <v>153</v>
      </c>
      <c r="BK125" s="162">
        <f>SUM(BK126:BK128)</f>
        <v>0</v>
      </c>
    </row>
    <row r="126" spans="2:65" s="1" customFormat="1" ht="38.25" customHeight="1" x14ac:dyDescent="0.3">
      <c r="B126" s="133"/>
      <c r="C126" s="164" t="s">
        <v>87</v>
      </c>
      <c r="D126" s="164" t="s">
        <v>154</v>
      </c>
      <c r="E126" s="165" t="s">
        <v>251</v>
      </c>
      <c r="F126" s="256" t="s">
        <v>252</v>
      </c>
      <c r="G126" s="256"/>
      <c r="H126" s="256"/>
      <c r="I126" s="256"/>
      <c r="J126" s="166" t="s">
        <v>253</v>
      </c>
      <c r="K126" s="167">
        <v>1.4</v>
      </c>
      <c r="L126" s="168">
        <v>0</v>
      </c>
      <c r="M126" s="247">
        <v>0</v>
      </c>
      <c r="N126" s="247"/>
      <c r="O126" s="247"/>
      <c r="P126" s="266">
        <f>ROUND(V126*K126,3)</f>
        <v>0</v>
      </c>
      <c r="Q126" s="266"/>
      <c r="R126" s="136"/>
      <c r="T126" s="169" t="s">
        <v>5</v>
      </c>
      <c r="U126" s="44" t="s">
        <v>46</v>
      </c>
      <c r="V126" s="170">
        <f>L126+M126</f>
        <v>0</v>
      </c>
      <c r="W126" s="170">
        <f>ROUND(L126*K126,3)</f>
        <v>0</v>
      </c>
      <c r="X126" s="170">
        <f>ROUND(M126*K126,3)</f>
        <v>0</v>
      </c>
      <c r="Y126" s="36"/>
      <c r="Z126" s="171">
        <f>Y126*K126</f>
        <v>0</v>
      </c>
      <c r="AA126" s="171">
        <v>0</v>
      </c>
      <c r="AB126" s="171">
        <f>AA126*K126</f>
        <v>0</v>
      </c>
      <c r="AC126" s="171">
        <v>0</v>
      </c>
      <c r="AD126" s="172">
        <f>AC126*K126</f>
        <v>0</v>
      </c>
      <c r="AR126" s="20" t="s">
        <v>162</v>
      </c>
      <c r="AT126" s="20" t="s">
        <v>154</v>
      </c>
      <c r="AU126" s="20" t="s">
        <v>90</v>
      </c>
      <c r="AY126" s="20" t="s">
        <v>153</v>
      </c>
      <c r="BE126" s="107">
        <f>IF(U126="základná",P126,0)</f>
        <v>0</v>
      </c>
      <c r="BF126" s="107">
        <f>IF(U126="znížená",P126,0)</f>
        <v>0</v>
      </c>
      <c r="BG126" s="107">
        <f>IF(U126="zákl. prenesená",P126,0)</f>
        <v>0</v>
      </c>
      <c r="BH126" s="107">
        <f>IF(U126="zníž. prenesená",P126,0)</f>
        <v>0</v>
      </c>
      <c r="BI126" s="107">
        <f>IF(U126="nulová",P126,0)</f>
        <v>0</v>
      </c>
      <c r="BJ126" s="20" t="s">
        <v>90</v>
      </c>
      <c r="BK126" s="173">
        <f>ROUND(V126*K126,3)</f>
        <v>0</v>
      </c>
      <c r="BL126" s="20" t="s">
        <v>162</v>
      </c>
      <c r="BM126" s="20" t="s">
        <v>90</v>
      </c>
    </row>
    <row r="127" spans="2:65" s="10" customFormat="1" ht="16.5" customHeight="1" x14ac:dyDescent="0.3">
      <c r="B127" s="185"/>
      <c r="C127" s="186"/>
      <c r="D127" s="186"/>
      <c r="E127" s="187" t="s">
        <v>5</v>
      </c>
      <c r="F127" s="290" t="s">
        <v>254</v>
      </c>
      <c r="G127" s="291"/>
      <c r="H127" s="291"/>
      <c r="I127" s="291"/>
      <c r="J127" s="186"/>
      <c r="K127" s="188">
        <v>1.4</v>
      </c>
      <c r="L127" s="186"/>
      <c r="M127" s="186"/>
      <c r="N127" s="186"/>
      <c r="O127" s="186"/>
      <c r="P127" s="186"/>
      <c r="Q127" s="186"/>
      <c r="R127" s="189"/>
      <c r="T127" s="190"/>
      <c r="U127" s="186"/>
      <c r="V127" s="186"/>
      <c r="W127" s="186"/>
      <c r="X127" s="186"/>
      <c r="Y127" s="186"/>
      <c r="Z127" s="186"/>
      <c r="AA127" s="186"/>
      <c r="AB127" s="186"/>
      <c r="AC127" s="186"/>
      <c r="AD127" s="191"/>
      <c r="AT127" s="192" t="s">
        <v>255</v>
      </c>
      <c r="AU127" s="192" t="s">
        <v>90</v>
      </c>
      <c r="AV127" s="10" t="s">
        <v>90</v>
      </c>
      <c r="AW127" s="10" t="s">
        <v>7</v>
      </c>
      <c r="AX127" s="10" t="s">
        <v>81</v>
      </c>
      <c r="AY127" s="192" t="s">
        <v>153</v>
      </c>
    </row>
    <row r="128" spans="2:65" s="11" customFormat="1" ht="16.5" customHeight="1" x14ac:dyDescent="0.3">
      <c r="B128" s="193"/>
      <c r="C128" s="194"/>
      <c r="D128" s="194"/>
      <c r="E128" s="195" t="s">
        <v>5</v>
      </c>
      <c r="F128" s="292" t="s">
        <v>256</v>
      </c>
      <c r="G128" s="293"/>
      <c r="H128" s="293"/>
      <c r="I128" s="293"/>
      <c r="J128" s="194"/>
      <c r="K128" s="196">
        <v>1.4</v>
      </c>
      <c r="L128" s="194"/>
      <c r="M128" s="194"/>
      <c r="N128" s="194"/>
      <c r="O128" s="194"/>
      <c r="P128" s="194"/>
      <c r="Q128" s="194"/>
      <c r="R128" s="197"/>
      <c r="T128" s="198"/>
      <c r="U128" s="194"/>
      <c r="V128" s="194"/>
      <c r="W128" s="194"/>
      <c r="X128" s="194"/>
      <c r="Y128" s="194"/>
      <c r="Z128" s="194"/>
      <c r="AA128" s="194"/>
      <c r="AB128" s="194"/>
      <c r="AC128" s="194"/>
      <c r="AD128" s="199"/>
      <c r="AT128" s="200" t="s">
        <v>255</v>
      </c>
      <c r="AU128" s="200" t="s">
        <v>90</v>
      </c>
      <c r="AV128" s="11" t="s">
        <v>162</v>
      </c>
      <c r="AW128" s="11" t="s">
        <v>7</v>
      </c>
      <c r="AX128" s="11" t="s">
        <v>87</v>
      </c>
      <c r="AY128" s="200" t="s">
        <v>153</v>
      </c>
    </row>
    <row r="129" spans="2:65" s="9" customFormat="1" ht="29.85" customHeight="1" x14ac:dyDescent="0.3">
      <c r="B129" s="152"/>
      <c r="C129" s="153"/>
      <c r="D129" s="163" t="s">
        <v>247</v>
      </c>
      <c r="E129" s="163"/>
      <c r="F129" s="163"/>
      <c r="G129" s="163"/>
      <c r="H129" s="163"/>
      <c r="I129" s="163"/>
      <c r="J129" s="163"/>
      <c r="K129" s="163"/>
      <c r="L129" s="163"/>
      <c r="M129" s="273">
        <f>BK129</f>
        <v>0</v>
      </c>
      <c r="N129" s="274"/>
      <c r="O129" s="274"/>
      <c r="P129" s="274"/>
      <c r="Q129" s="274"/>
      <c r="R129" s="155"/>
      <c r="T129" s="156"/>
      <c r="U129" s="153"/>
      <c r="V129" s="153"/>
      <c r="W129" s="157">
        <f>SUM(W130:W137)</f>
        <v>0</v>
      </c>
      <c r="X129" s="157">
        <f>SUM(X130:X137)</f>
        <v>0</v>
      </c>
      <c r="Y129" s="153"/>
      <c r="Z129" s="158">
        <f>SUM(Z130:Z137)</f>
        <v>0</v>
      </c>
      <c r="AA129" s="153"/>
      <c r="AB129" s="158">
        <f>SUM(AB130:AB137)</f>
        <v>0</v>
      </c>
      <c r="AC129" s="153"/>
      <c r="AD129" s="159">
        <f>SUM(AD130:AD137)</f>
        <v>0</v>
      </c>
      <c r="AR129" s="160" t="s">
        <v>87</v>
      </c>
      <c r="AT129" s="161" t="s">
        <v>80</v>
      </c>
      <c r="AU129" s="161" t="s">
        <v>87</v>
      </c>
      <c r="AY129" s="160" t="s">
        <v>153</v>
      </c>
      <c r="BK129" s="162">
        <f>SUM(BK130:BK137)</f>
        <v>0</v>
      </c>
    </row>
    <row r="130" spans="2:65" s="1" customFormat="1" ht="25.5" customHeight="1" x14ac:dyDescent="0.3">
      <c r="B130" s="133"/>
      <c r="C130" s="164" t="s">
        <v>90</v>
      </c>
      <c r="D130" s="164" t="s">
        <v>154</v>
      </c>
      <c r="E130" s="165" t="s">
        <v>257</v>
      </c>
      <c r="F130" s="256" t="s">
        <v>258</v>
      </c>
      <c r="G130" s="256"/>
      <c r="H130" s="256"/>
      <c r="I130" s="256"/>
      <c r="J130" s="166" t="s">
        <v>253</v>
      </c>
      <c r="K130" s="167">
        <v>23.61</v>
      </c>
      <c r="L130" s="168">
        <v>0</v>
      </c>
      <c r="M130" s="247">
        <v>0</v>
      </c>
      <c r="N130" s="247"/>
      <c r="O130" s="247"/>
      <c r="P130" s="266">
        <f t="shared" ref="P130:P137" si="5">ROUND(V130*K130,3)</f>
        <v>0</v>
      </c>
      <c r="Q130" s="266"/>
      <c r="R130" s="136"/>
      <c r="T130" s="169" t="s">
        <v>5</v>
      </c>
      <c r="U130" s="44" t="s">
        <v>46</v>
      </c>
      <c r="V130" s="170">
        <f t="shared" ref="V130:V137" si="6">L130+M130</f>
        <v>0</v>
      </c>
      <c r="W130" s="170">
        <f t="shared" ref="W130:W137" si="7">ROUND(L130*K130,3)</f>
        <v>0</v>
      </c>
      <c r="X130" s="170">
        <f t="shared" ref="X130:X137" si="8">ROUND(M130*K130,3)</f>
        <v>0</v>
      </c>
      <c r="Y130" s="36"/>
      <c r="Z130" s="171">
        <f t="shared" ref="Z130:Z137" si="9">Y130*K130</f>
        <v>0</v>
      </c>
      <c r="AA130" s="171">
        <v>0</v>
      </c>
      <c r="AB130" s="171">
        <f t="shared" ref="AB130:AB137" si="10">AA130*K130</f>
        <v>0</v>
      </c>
      <c r="AC130" s="171">
        <v>0</v>
      </c>
      <c r="AD130" s="172">
        <f t="shared" ref="AD130:AD137" si="11">AC130*K130</f>
        <v>0</v>
      </c>
      <c r="AR130" s="20" t="s">
        <v>162</v>
      </c>
      <c r="AT130" s="20" t="s">
        <v>154</v>
      </c>
      <c r="AU130" s="20" t="s">
        <v>90</v>
      </c>
      <c r="AY130" s="20" t="s">
        <v>153</v>
      </c>
      <c r="BE130" s="107">
        <f t="shared" ref="BE130:BE137" si="12">IF(U130="základná",P130,0)</f>
        <v>0</v>
      </c>
      <c r="BF130" s="107">
        <f t="shared" ref="BF130:BF137" si="13">IF(U130="znížená",P130,0)</f>
        <v>0</v>
      </c>
      <c r="BG130" s="107">
        <f t="shared" ref="BG130:BG137" si="14">IF(U130="zákl. prenesená",P130,0)</f>
        <v>0</v>
      </c>
      <c r="BH130" s="107">
        <f t="shared" ref="BH130:BH137" si="15">IF(U130="zníž. prenesená",P130,0)</f>
        <v>0</v>
      </c>
      <c r="BI130" s="107">
        <f t="shared" ref="BI130:BI137" si="16">IF(U130="nulová",P130,0)</f>
        <v>0</v>
      </c>
      <c r="BJ130" s="20" t="s">
        <v>90</v>
      </c>
      <c r="BK130" s="173">
        <f t="shared" ref="BK130:BK137" si="17">ROUND(V130*K130,3)</f>
        <v>0</v>
      </c>
      <c r="BL130" s="20" t="s">
        <v>162</v>
      </c>
      <c r="BM130" s="20" t="s">
        <v>162</v>
      </c>
    </row>
    <row r="131" spans="2:65" s="1" customFormat="1" ht="38.25" customHeight="1" x14ac:dyDescent="0.3">
      <c r="B131" s="133"/>
      <c r="C131" s="164" t="s">
        <v>93</v>
      </c>
      <c r="D131" s="164" t="s">
        <v>154</v>
      </c>
      <c r="E131" s="165" t="s">
        <v>259</v>
      </c>
      <c r="F131" s="256" t="s">
        <v>260</v>
      </c>
      <c r="G131" s="256"/>
      <c r="H131" s="256"/>
      <c r="I131" s="256"/>
      <c r="J131" s="166" t="s">
        <v>161</v>
      </c>
      <c r="K131" s="167">
        <v>2</v>
      </c>
      <c r="L131" s="168">
        <v>0</v>
      </c>
      <c r="M131" s="247">
        <v>0</v>
      </c>
      <c r="N131" s="247"/>
      <c r="O131" s="247"/>
      <c r="P131" s="266">
        <f t="shared" si="5"/>
        <v>0</v>
      </c>
      <c r="Q131" s="266"/>
      <c r="R131" s="136"/>
      <c r="T131" s="169" t="s">
        <v>5</v>
      </c>
      <c r="U131" s="44" t="s">
        <v>46</v>
      </c>
      <c r="V131" s="170">
        <f t="shared" si="6"/>
        <v>0</v>
      </c>
      <c r="W131" s="170">
        <f t="shared" si="7"/>
        <v>0</v>
      </c>
      <c r="X131" s="170">
        <f t="shared" si="8"/>
        <v>0</v>
      </c>
      <c r="Y131" s="36"/>
      <c r="Z131" s="171">
        <f t="shared" si="9"/>
        <v>0</v>
      </c>
      <c r="AA131" s="171">
        <v>0</v>
      </c>
      <c r="AB131" s="171">
        <f t="shared" si="10"/>
        <v>0</v>
      </c>
      <c r="AC131" s="171">
        <v>0</v>
      </c>
      <c r="AD131" s="172">
        <f t="shared" si="11"/>
        <v>0</v>
      </c>
      <c r="AR131" s="20" t="s">
        <v>162</v>
      </c>
      <c r="AT131" s="20" t="s">
        <v>154</v>
      </c>
      <c r="AU131" s="20" t="s">
        <v>90</v>
      </c>
      <c r="AY131" s="20" t="s">
        <v>153</v>
      </c>
      <c r="BE131" s="107">
        <f t="shared" si="12"/>
        <v>0</v>
      </c>
      <c r="BF131" s="107">
        <f t="shared" si="13"/>
        <v>0</v>
      </c>
      <c r="BG131" s="107">
        <f t="shared" si="14"/>
        <v>0</v>
      </c>
      <c r="BH131" s="107">
        <f t="shared" si="15"/>
        <v>0</v>
      </c>
      <c r="BI131" s="107">
        <f t="shared" si="16"/>
        <v>0</v>
      </c>
      <c r="BJ131" s="20" t="s">
        <v>90</v>
      </c>
      <c r="BK131" s="173">
        <f t="shared" si="17"/>
        <v>0</v>
      </c>
      <c r="BL131" s="20" t="s">
        <v>162</v>
      </c>
      <c r="BM131" s="20" t="s">
        <v>165</v>
      </c>
    </row>
    <row r="132" spans="2:65" s="1" customFormat="1" ht="38.25" customHeight="1" x14ac:dyDescent="0.3">
      <c r="B132" s="133"/>
      <c r="C132" s="164" t="s">
        <v>162</v>
      </c>
      <c r="D132" s="164" t="s">
        <v>154</v>
      </c>
      <c r="E132" s="165" t="s">
        <v>261</v>
      </c>
      <c r="F132" s="256" t="s">
        <v>262</v>
      </c>
      <c r="G132" s="256"/>
      <c r="H132" s="256"/>
      <c r="I132" s="256"/>
      <c r="J132" s="166" t="s">
        <v>263</v>
      </c>
      <c r="K132" s="167">
        <v>4.0000000000000001E-3</v>
      </c>
      <c r="L132" s="168">
        <v>0</v>
      </c>
      <c r="M132" s="247">
        <v>0</v>
      </c>
      <c r="N132" s="247"/>
      <c r="O132" s="247"/>
      <c r="P132" s="266">
        <f t="shared" si="5"/>
        <v>0</v>
      </c>
      <c r="Q132" s="266"/>
      <c r="R132" s="136"/>
      <c r="T132" s="169" t="s">
        <v>5</v>
      </c>
      <c r="U132" s="44" t="s">
        <v>46</v>
      </c>
      <c r="V132" s="170">
        <f t="shared" si="6"/>
        <v>0</v>
      </c>
      <c r="W132" s="170">
        <f t="shared" si="7"/>
        <v>0</v>
      </c>
      <c r="X132" s="170">
        <f t="shared" si="8"/>
        <v>0</v>
      </c>
      <c r="Y132" s="36"/>
      <c r="Z132" s="171">
        <f t="shared" si="9"/>
        <v>0</v>
      </c>
      <c r="AA132" s="171">
        <v>0</v>
      </c>
      <c r="AB132" s="171">
        <f t="shared" si="10"/>
        <v>0</v>
      </c>
      <c r="AC132" s="171">
        <v>0</v>
      </c>
      <c r="AD132" s="172">
        <f t="shared" si="11"/>
        <v>0</v>
      </c>
      <c r="AR132" s="20" t="s">
        <v>162</v>
      </c>
      <c r="AT132" s="20" t="s">
        <v>154</v>
      </c>
      <c r="AU132" s="20" t="s">
        <v>90</v>
      </c>
      <c r="AY132" s="20" t="s">
        <v>153</v>
      </c>
      <c r="BE132" s="107">
        <f t="shared" si="12"/>
        <v>0</v>
      </c>
      <c r="BF132" s="107">
        <f t="shared" si="13"/>
        <v>0</v>
      </c>
      <c r="BG132" s="107">
        <f t="shared" si="14"/>
        <v>0</v>
      </c>
      <c r="BH132" s="107">
        <f t="shared" si="15"/>
        <v>0</v>
      </c>
      <c r="BI132" s="107">
        <f t="shared" si="16"/>
        <v>0</v>
      </c>
      <c r="BJ132" s="20" t="s">
        <v>90</v>
      </c>
      <c r="BK132" s="173">
        <f t="shared" si="17"/>
        <v>0</v>
      </c>
      <c r="BL132" s="20" t="s">
        <v>162</v>
      </c>
      <c r="BM132" s="20" t="s">
        <v>168</v>
      </c>
    </row>
    <row r="133" spans="2:65" s="1" customFormat="1" ht="25.5" customHeight="1" x14ac:dyDescent="0.3">
      <c r="B133" s="133"/>
      <c r="C133" s="164" t="s">
        <v>169</v>
      </c>
      <c r="D133" s="164" t="s">
        <v>154</v>
      </c>
      <c r="E133" s="165" t="s">
        <v>264</v>
      </c>
      <c r="F133" s="256" t="s">
        <v>265</v>
      </c>
      <c r="G133" s="256"/>
      <c r="H133" s="256"/>
      <c r="I133" s="256"/>
      <c r="J133" s="166" t="s">
        <v>263</v>
      </c>
      <c r="K133" s="167">
        <v>4.0000000000000001E-3</v>
      </c>
      <c r="L133" s="168">
        <v>0</v>
      </c>
      <c r="M133" s="247">
        <v>0</v>
      </c>
      <c r="N133" s="247"/>
      <c r="O133" s="247"/>
      <c r="P133" s="266">
        <f t="shared" si="5"/>
        <v>0</v>
      </c>
      <c r="Q133" s="266"/>
      <c r="R133" s="136"/>
      <c r="T133" s="169" t="s">
        <v>5</v>
      </c>
      <c r="U133" s="44" t="s">
        <v>46</v>
      </c>
      <c r="V133" s="170">
        <f t="shared" si="6"/>
        <v>0</v>
      </c>
      <c r="W133" s="170">
        <f t="shared" si="7"/>
        <v>0</v>
      </c>
      <c r="X133" s="170">
        <f t="shared" si="8"/>
        <v>0</v>
      </c>
      <c r="Y133" s="36"/>
      <c r="Z133" s="171">
        <f t="shared" si="9"/>
        <v>0</v>
      </c>
      <c r="AA133" s="171">
        <v>0</v>
      </c>
      <c r="AB133" s="171">
        <f t="shared" si="10"/>
        <v>0</v>
      </c>
      <c r="AC133" s="171">
        <v>0</v>
      </c>
      <c r="AD133" s="172">
        <f t="shared" si="11"/>
        <v>0</v>
      </c>
      <c r="AR133" s="20" t="s">
        <v>162</v>
      </c>
      <c r="AT133" s="20" t="s">
        <v>154</v>
      </c>
      <c r="AU133" s="20" t="s">
        <v>90</v>
      </c>
      <c r="AY133" s="20" t="s">
        <v>153</v>
      </c>
      <c r="BE133" s="107">
        <f t="shared" si="12"/>
        <v>0</v>
      </c>
      <c r="BF133" s="107">
        <f t="shared" si="13"/>
        <v>0</v>
      </c>
      <c r="BG133" s="107">
        <f t="shared" si="14"/>
        <v>0</v>
      </c>
      <c r="BH133" s="107">
        <f t="shared" si="15"/>
        <v>0</v>
      </c>
      <c r="BI133" s="107">
        <f t="shared" si="16"/>
        <v>0</v>
      </c>
      <c r="BJ133" s="20" t="s">
        <v>90</v>
      </c>
      <c r="BK133" s="173">
        <f t="shared" si="17"/>
        <v>0</v>
      </c>
      <c r="BL133" s="20" t="s">
        <v>162</v>
      </c>
      <c r="BM133" s="20" t="s">
        <v>172</v>
      </c>
    </row>
    <row r="134" spans="2:65" s="1" customFormat="1" ht="25.5" customHeight="1" x14ac:dyDescent="0.3">
      <c r="B134" s="133"/>
      <c r="C134" s="164" t="s">
        <v>165</v>
      </c>
      <c r="D134" s="164" t="s">
        <v>154</v>
      </c>
      <c r="E134" s="165" t="s">
        <v>266</v>
      </c>
      <c r="F134" s="256" t="s">
        <v>267</v>
      </c>
      <c r="G134" s="256"/>
      <c r="H134" s="256"/>
      <c r="I134" s="256"/>
      <c r="J134" s="166" t="s">
        <v>263</v>
      </c>
      <c r="K134" s="167">
        <v>0.06</v>
      </c>
      <c r="L134" s="168">
        <v>0</v>
      </c>
      <c r="M134" s="247">
        <v>0</v>
      </c>
      <c r="N134" s="247"/>
      <c r="O134" s="247"/>
      <c r="P134" s="266">
        <f t="shared" si="5"/>
        <v>0</v>
      </c>
      <c r="Q134" s="266"/>
      <c r="R134" s="136"/>
      <c r="T134" s="169" t="s">
        <v>5</v>
      </c>
      <c r="U134" s="44" t="s">
        <v>46</v>
      </c>
      <c r="V134" s="170">
        <f t="shared" si="6"/>
        <v>0</v>
      </c>
      <c r="W134" s="170">
        <f t="shared" si="7"/>
        <v>0</v>
      </c>
      <c r="X134" s="170">
        <f t="shared" si="8"/>
        <v>0</v>
      </c>
      <c r="Y134" s="36"/>
      <c r="Z134" s="171">
        <f t="shared" si="9"/>
        <v>0</v>
      </c>
      <c r="AA134" s="171">
        <v>0</v>
      </c>
      <c r="AB134" s="171">
        <f t="shared" si="10"/>
        <v>0</v>
      </c>
      <c r="AC134" s="171">
        <v>0</v>
      </c>
      <c r="AD134" s="172">
        <f t="shared" si="11"/>
        <v>0</v>
      </c>
      <c r="AR134" s="20" t="s">
        <v>162</v>
      </c>
      <c r="AT134" s="20" t="s">
        <v>154</v>
      </c>
      <c r="AU134" s="20" t="s">
        <v>90</v>
      </c>
      <c r="AY134" s="20" t="s">
        <v>153</v>
      </c>
      <c r="BE134" s="107">
        <f t="shared" si="12"/>
        <v>0</v>
      </c>
      <c r="BF134" s="107">
        <f t="shared" si="13"/>
        <v>0</v>
      </c>
      <c r="BG134" s="107">
        <f t="shared" si="14"/>
        <v>0</v>
      </c>
      <c r="BH134" s="107">
        <f t="shared" si="15"/>
        <v>0</v>
      </c>
      <c r="BI134" s="107">
        <f t="shared" si="16"/>
        <v>0</v>
      </c>
      <c r="BJ134" s="20" t="s">
        <v>90</v>
      </c>
      <c r="BK134" s="173">
        <f t="shared" si="17"/>
        <v>0</v>
      </c>
      <c r="BL134" s="20" t="s">
        <v>162</v>
      </c>
      <c r="BM134" s="20" t="s">
        <v>175</v>
      </c>
    </row>
    <row r="135" spans="2:65" s="1" customFormat="1" ht="25.5" customHeight="1" x14ac:dyDescent="0.3">
      <c r="B135" s="133"/>
      <c r="C135" s="164" t="s">
        <v>176</v>
      </c>
      <c r="D135" s="164" t="s">
        <v>154</v>
      </c>
      <c r="E135" s="165" t="s">
        <v>268</v>
      </c>
      <c r="F135" s="256" t="s">
        <v>269</v>
      </c>
      <c r="G135" s="256"/>
      <c r="H135" s="256"/>
      <c r="I135" s="256"/>
      <c r="J135" s="166" t="s">
        <v>263</v>
      </c>
      <c r="K135" s="167">
        <v>4.0000000000000001E-3</v>
      </c>
      <c r="L135" s="168">
        <v>0</v>
      </c>
      <c r="M135" s="247">
        <v>0</v>
      </c>
      <c r="N135" s="247"/>
      <c r="O135" s="247"/>
      <c r="P135" s="266">
        <f t="shared" si="5"/>
        <v>0</v>
      </c>
      <c r="Q135" s="266"/>
      <c r="R135" s="136"/>
      <c r="T135" s="169" t="s">
        <v>5</v>
      </c>
      <c r="U135" s="44" t="s">
        <v>46</v>
      </c>
      <c r="V135" s="170">
        <f t="shared" si="6"/>
        <v>0</v>
      </c>
      <c r="W135" s="170">
        <f t="shared" si="7"/>
        <v>0</v>
      </c>
      <c r="X135" s="170">
        <f t="shared" si="8"/>
        <v>0</v>
      </c>
      <c r="Y135" s="36"/>
      <c r="Z135" s="171">
        <f t="shared" si="9"/>
        <v>0</v>
      </c>
      <c r="AA135" s="171">
        <v>0</v>
      </c>
      <c r="AB135" s="171">
        <f t="shared" si="10"/>
        <v>0</v>
      </c>
      <c r="AC135" s="171">
        <v>0</v>
      </c>
      <c r="AD135" s="172">
        <f t="shared" si="11"/>
        <v>0</v>
      </c>
      <c r="AR135" s="20" t="s">
        <v>162</v>
      </c>
      <c r="AT135" s="20" t="s">
        <v>154</v>
      </c>
      <c r="AU135" s="20" t="s">
        <v>90</v>
      </c>
      <c r="AY135" s="20" t="s">
        <v>153</v>
      </c>
      <c r="BE135" s="107">
        <f t="shared" si="12"/>
        <v>0</v>
      </c>
      <c r="BF135" s="107">
        <f t="shared" si="13"/>
        <v>0</v>
      </c>
      <c r="BG135" s="107">
        <f t="shared" si="14"/>
        <v>0</v>
      </c>
      <c r="BH135" s="107">
        <f t="shared" si="15"/>
        <v>0</v>
      </c>
      <c r="BI135" s="107">
        <f t="shared" si="16"/>
        <v>0</v>
      </c>
      <c r="BJ135" s="20" t="s">
        <v>90</v>
      </c>
      <c r="BK135" s="173">
        <f t="shared" si="17"/>
        <v>0</v>
      </c>
      <c r="BL135" s="20" t="s">
        <v>162</v>
      </c>
      <c r="BM135" s="20" t="s">
        <v>179</v>
      </c>
    </row>
    <row r="136" spans="2:65" s="1" customFormat="1" ht="38.25" customHeight="1" x14ac:dyDescent="0.3">
      <c r="B136" s="133"/>
      <c r="C136" s="164" t="s">
        <v>168</v>
      </c>
      <c r="D136" s="164" t="s">
        <v>154</v>
      </c>
      <c r="E136" s="165" t="s">
        <v>270</v>
      </c>
      <c r="F136" s="256" t="s">
        <v>271</v>
      </c>
      <c r="G136" s="256"/>
      <c r="H136" s="256"/>
      <c r="I136" s="256"/>
      <c r="J136" s="166" t="s">
        <v>263</v>
      </c>
      <c r="K136" s="167">
        <v>4.0000000000000001E-3</v>
      </c>
      <c r="L136" s="168">
        <v>0</v>
      </c>
      <c r="M136" s="247">
        <v>0</v>
      </c>
      <c r="N136" s="247"/>
      <c r="O136" s="247"/>
      <c r="P136" s="266">
        <f t="shared" si="5"/>
        <v>0</v>
      </c>
      <c r="Q136" s="266"/>
      <c r="R136" s="136"/>
      <c r="T136" s="169" t="s">
        <v>5</v>
      </c>
      <c r="U136" s="44" t="s">
        <v>46</v>
      </c>
      <c r="V136" s="170">
        <f t="shared" si="6"/>
        <v>0</v>
      </c>
      <c r="W136" s="170">
        <f t="shared" si="7"/>
        <v>0</v>
      </c>
      <c r="X136" s="170">
        <f t="shared" si="8"/>
        <v>0</v>
      </c>
      <c r="Y136" s="36"/>
      <c r="Z136" s="171">
        <f t="shared" si="9"/>
        <v>0</v>
      </c>
      <c r="AA136" s="171">
        <v>0</v>
      </c>
      <c r="AB136" s="171">
        <f t="shared" si="10"/>
        <v>0</v>
      </c>
      <c r="AC136" s="171">
        <v>0</v>
      </c>
      <c r="AD136" s="172">
        <f t="shared" si="11"/>
        <v>0</v>
      </c>
      <c r="AR136" s="20" t="s">
        <v>162</v>
      </c>
      <c r="AT136" s="20" t="s">
        <v>154</v>
      </c>
      <c r="AU136" s="20" t="s">
        <v>90</v>
      </c>
      <c r="AY136" s="20" t="s">
        <v>153</v>
      </c>
      <c r="BE136" s="107">
        <f t="shared" si="12"/>
        <v>0</v>
      </c>
      <c r="BF136" s="107">
        <f t="shared" si="13"/>
        <v>0</v>
      </c>
      <c r="BG136" s="107">
        <f t="shared" si="14"/>
        <v>0</v>
      </c>
      <c r="BH136" s="107">
        <f t="shared" si="15"/>
        <v>0</v>
      </c>
      <c r="BI136" s="107">
        <f t="shared" si="16"/>
        <v>0</v>
      </c>
      <c r="BJ136" s="20" t="s">
        <v>90</v>
      </c>
      <c r="BK136" s="173">
        <f t="shared" si="17"/>
        <v>0</v>
      </c>
      <c r="BL136" s="20" t="s">
        <v>162</v>
      </c>
      <c r="BM136" s="20" t="s">
        <v>158</v>
      </c>
    </row>
    <row r="137" spans="2:65" s="1" customFormat="1" ht="38.25" customHeight="1" x14ac:dyDescent="0.3">
      <c r="B137" s="133"/>
      <c r="C137" s="164" t="s">
        <v>182</v>
      </c>
      <c r="D137" s="164" t="s">
        <v>154</v>
      </c>
      <c r="E137" s="165" t="s">
        <v>272</v>
      </c>
      <c r="F137" s="256" t="s">
        <v>273</v>
      </c>
      <c r="G137" s="256"/>
      <c r="H137" s="256"/>
      <c r="I137" s="256"/>
      <c r="J137" s="166" t="s">
        <v>263</v>
      </c>
      <c r="K137" s="167">
        <v>4.0000000000000001E-3</v>
      </c>
      <c r="L137" s="168">
        <v>0</v>
      </c>
      <c r="M137" s="247">
        <v>0</v>
      </c>
      <c r="N137" s="247"/>
      <c r="O137" s="247"/>
      <c r="P137" s="266">
        <f t="shared" si="5"/>
        <v>0</v>
      </c>
      <c r="Q137" s="266"/>
      <c r="R137" s="136"/>
      <c r="T137" s="169" t="s">
        <v>5</v>
      </c>
      <c r="U137" s="44" t="s">
        <v>46</v>
      </c>
      <c r="V137" s="170">
        <f t="shared" si="6"/>
        <v>0</v>
      </c>
      <c r="W137" s="170">
        <f t="shared" si="7"/>
        <v>0</v>
      </c>
      <c r="X137" s="170">
        <f t="shared" si="8"/>
        <v>0</v>
      </c>
      <c r="Y137" s="36"/>
      <c r="Z137" s="171">
        <f t="shared" si="9"/>
        <v>0</v>
      </c>
      <c r="AA137" s="171">
        <v>0</v>
      </c>
      <c r="AB137" s="171">
        <f t="shared" si="10"/>
        <v>0</v>
      </c>
      <c r="AC137" s="171">
        <v>0</v>
      </c>
      <c r="AD137" s="172">
        <f t="shared" si="11"/>
        <v>0</v>
      </c>
      <c r="AR137" s="20" t="s">
        <v>162</v>
      </c>
      <c r="AT137" s="20" t="s">
        <v>154</v>
      </c>
      <c r="AU137" s="20" t="s">
        <v>90</v>
      </c>
      <c r="AY137" s="20" t="s">
        <v>153</v>
      </c>
      <c r="BE137" s="107">
        <f t="shared" si="12"/>
        <v>0</v>
      </c>
      <c r="BF137" s="107">
        <f t="shared" si="13"/>
        <v>0</v>
      </c>
      <c r="BG137" s="107">
        <f t="shared" si="14"/>
        <v>0</v>
      </c>
      <c r="BH137" s="107">
        <f t="shared" si="15"/>
        <v>0</v>
      </c>
      <c r="BI137" s="107">
        <f t="shared" si="16"/>
        <v>0</v>
      </c>
      <c r="BJ137" s="20" t="s">
        <v>90</v>
      </c>
      <c r="BK137" s="173">
        <f t="shared" si="17"/>
        <v>0</v>
      </c>
      <c r="BL137" s="20" t="s">
        <v>162</v>
      </c>
      <c r="BM137" s="20" t="s">
        <v>185</v>
      </c>
    </row>
    <row r="138" spans="2:65" s="9" customFormat="1" ht="37.35" customHeight="1" x14ac:dyDescent="0.35">
      <c r="B138" s="152"/>
      <c r="C138" s="153"/>
      <c r="D138" s="154" t="s">
        <v>121</v>
      </c>
      <c r="E138" s="154"/>
      <c r="F138" s="154"/>
      <c r="G138" s="154"/>
      <c r="H138" s="154"/>
      <c r="I138" s="154"/>
      <c r="J138" s="154"/>
      <c r="K138" s="154"/>
      <c r="L138" s="154"/>
      <c r="M138" s="294">
        <f>BK138</f>
        <v>0</v>
      </c>
      <c r="N138" s="295"/>
      <c r="O138" s="295"/>
      <c r="P138" s="295"/>
      <c r="Q138" s="295"/>
      <c r="R138" s="155"/>
      <c r="T138" s="156"/>
      <c r="U138" s="153"/>
      <c r="V138" s="153"/>
      <c r="W138" s="157">
        <f>W139</f>
        <v>0</v>
      </c>
      <c r="X138" s="157">
        <f>X139</f>
        <v>0</v>
      </c>
      <c r="Y138" s="153"/>
      <c r="Z138" s="158">
        <f>Z139</f>
        <v>0</v>
      </c>
      <c r="AA138" s="153"/>
      <c r="AB138" s="158">
        <f>AB139</f>
        <v>0</v>
      </c>
      <c r="AC138" s="153"/>
      <c r="AD138" s="159">
        <f>AD139</f>
        <v>0</v>
      </c>
      <c r="AR138" s="160" t="s">
        <v>90</v>
      </c>
      <c r="AT138" s="161" t="s">
        <v>80</v>
      </c>
      <c r="AU138" s="161" t="s">
        <v>81</v>
      </c>
      <c r="AY138" s="160" t="s">
        <v>153</v>
      </c>
      <c r="BK138" s="162">
        <f>BK139</f>
        <v>0</v>
      </c>
    </row>
    <row r="139" spans="2:65" s="9" customFormat="1" ht="19.899999999999999" customHeight="1" x14ac:dyDescent="0.3">
      <c r="B139" s="152"/>
      <c r="C139" s="153"/>
      <c r="D139" s="163" t="s">
        <v>248</v>
      </c>
      <c r="E139" s="163"/>
      <c r="F139" s="163"/>
      <c r="G139" s="163"/>
      <c r="H139" s="163"/>
      <c r="I139" s="163"/>
      <c r="J139" s="163"/>
      <c r="K139" s="163"/>
      <c r="L139" s="163"/>
      <c r="M139" s="273">
        <f>BK139</f>
        <v>0</v>
      </c>
      <c r="N139" s="274"/>
      <c r="O139" s="274"/>
      <c r="P139" s="274"/>
      <c r="Q139" s="274"/>
      <c r="R139" s="155"/>
      <c r="T139" s="156"/>
      <c r="U139" s="153"/>
      <c r="V139" s="153"/>
      <c r="W139" s="157">
        <f>SUM(W140:W147)</f>
        <v>0</v>
      </c>
      <c r="X139" s="157">
        <f>SUM(X140:X147)</f>
        <v>0</v>
      </c>
      <c r="Y139" s="153"/>
      <c r="Z139" s="158">
        <f>SUM(Z140:Z147)</f>
        <v>0</v>
      </c>
      <c r="AA139" s="153"/>
      <c r="AB139" s="158">
        <f>SUM(AB140:AB147)</f>
        <v>0</v>
      </c>
      <c r="AC139" s="153"/>
      <c r="AD139" s="159">
        <f>SUM(AD140:AD147)</f>
        <v>0</v>
      </c>
      <c r="AR139" s="160" t="s">
        <v>90</v>
      </c>
      <c r="AT139" s="161" t="s">
        <v>80</v>
      </c>
      <c r="AU139" s="161" t="s">
        <v>87</v>
      </c>
      <c r="AY139" s="160" t="s">
        <v>153</v>
      </c>
      <c r="BK139" s="162">
        <f>SUM(BK140:BK147)</f>
        <v>0</v>
      </c>
    </row>
    <row r="140" spans="2:65" s="1" customFormat="1" ht="25.5" customHeight="1" x14ac:dyDescent="0.3">
      <c r="B140" s="133"/>
      <c r="C140" s="164" t="s">
        <v>172</v>
      </c>
      <c r="D140" s="164" t="s">
        <v>154</v>
      </c>
      <c r="E140" s="165" t="s">
        <v>274</v>
      </c>
      <c r="F140" s="256" t="s">
        <v>275</v>
      </c>
      <c r="G140" s="256"/>
      <c r="H140" s="256"/>
      <c r="I140" s="256"/>
      <c r="J140" s="166" t="s">
        <v>253</v>
      </c>
      <c r="K140" s="167">
        <v>23.617000000000001</v>
      </c>
      <c r="L140" s="168">
        <v>0</v>
      </c>
      <c r="M140" s="247">
        <v>0</v>
      </c>
      <c r="N140" s="247"/>
      <c r="O140" s="247"/>
      <c r="P140" s="266">
        <f>ROUND(V140*K140,3)</f>
        <v>0</v>
      </c>
      <c r="Q140" s="266"/>
      <c r="R140" s="136"/>
      <c r="T140" s="169" t="s">
        <v>5</v>
      </c>
      <c r="U140" s="44" t="s">
        <v>46</v>
      </c>
      <c r="V140" s="170">
        <f>L140+M140</f>
        <v>0</v>
      </c>
      <c r="W140" s="170">
        <f>ROUND(L140*K140,3)</f>
        <v>0</v>
      </c>
      <c r="X140" s="170">
        <f>ROUND(M140*K140,3)</f>
        <v>0</v>
      </c>
      <c r="Y140" s="36"/>
      <c r="Z140" s="171">
        <f>Y140*K140</f>
        <v>0</v>
      </c>
      <c r="AA140" s="171">
        <v>0</v>
      </c>
      <c r="AB140" s="171">
        <f>AA140*K140</f>
        <v>0</v>
      </c>
      <c r="AC140" s="171">
        <v>0</v>
      </c>
      <c r="AD140" s="172">
        <f>AC140*K140</f>
        <v>0</v>
      </c>
      <c r="AR140" s="20" t="s">
        <v>158</v>
      </c>
      <c r="AT140" s="20" t="s">
        <v>154</v>
      </c>
      <c r="AU140" s="20" t="s">
        <v>90</v>
      </c>
      <c r="AY140" s="20" t="s">
        <v>153</v>
      </c>
      <c r="BE140" s="107">
        <f>IF(U140="základná",P140,0)</f>
        <v>0</v>
      </c>
      <c r="BF140" s="107">
        <f>IF(U140="znížená",P140,0)</f>
        <v>0</v>
      </c>
      <c r="BG140" s="107">
        <f>IF(U140="zákl. prenesená",P140,0)</f>
        <v>0</v>
      </c>
      <c r="BH140" s="107">
        <f>IF(U140="zníž. prenesená",P140,0)</f>
        <v>0</v>
      </c>
      <c r="BI140" s="107">
        <f>IF(U140="nulová",P140,0)</f>
        <v>0</v>
      </c>
      <c r="BJ140" s="20" t="s">
        <v>90</v>
      </c>
      <c r="BK140" s="173">
        <f>ROUND(V140*K140,3)</f>
        <v>0</v>
      </c>
      <c r="BL140" s="20" t="s">
        <v>158</v>
      </c>
      <c r="BM140" s="20" t="s">
        <v>11</v>
      </c>
    </row>
    <row r="141" spans="2:65" s="10" customFormat="1" ht="16.5" customHeight="1" x14ac:dyDescent="0.3">
      <c r="B141" s="185"/>
      <c r="C141" s="186"/>
      <c r="D141" s="186"/>
      <c r="E141" s="187" t="s">
        <v>5</v>
      </c>
      <c r="F141" s="290" t="s">
        <v>276</v>
      </c>
      <c r="G141" s="291"/>
      <c r="H141" s="291"/>
      <c r="I141" s="291"/>
      <c r="J141" s="186"/>
      <c r="K141" s="188">
        <v>23.617000000000001</v>
      </c>
      <c r="L141" s="186"/>
      <c r="M141" s="186"/>
      <c r="N141" s="186"/>
      <c r="O141" s="186"/>
      <c r="P141" s="186"/>
      <c r="Q141" s="186"/>
      <c r="R141" s="189"/>
      <c r="T141" s="190"/>
      <c r="U141" s="186"/>
      <c r="V141" s="186"/>
      <c r="W141" s="186"/>
      <c r="X141" s="186"/>
      <c r="Y141" s="186"/>
      <c r="Z141" s="186"/>
      <c r="AA141" s="186"/>
      <c r="AB141" s="186"/>
      <c r="AC141" s="186"/>
      <c r="AD141" s="191"/>
      <c r="AT141" s="192" t="s">
        <v>255</v>
      </c>
      <c r="AU141" s="192" t="s">
        <v>90</v>
      </c>
      <c r="AV141" s="10" t="s">
        <v>90</v>
      </c>
      <c r="AW141" s="10" t="s">
        <v>7</v>
      </c>
      <c r="AX141" s="10" t="s">
        <v>81</v>
      </c>
      <c r="AY141" s="192" t="s">
        <v>153</v>
      </c>
    </row>
    <row r="142" spans="2:65" s="11" customFormat="1" ht="16.5" customHeight="1" x14ac:dyDescent="0.3">
      <c r="B142" s="193"/>
      <c r="C142" s="194"/>
      <c r="D142" s="194"/>
      <c r="E142" s="195" t="s">
        <v>5</v>
      </c>
      <c r="F142" s="292" t="s">
        <v>256</v>
      </c>
      <c r="G142" s="293"/>
      <c r="H142" s="293"/>
      <c r="I142" s="293"/>
      <c r="J142" s="194"/>
      <c r="K142" s="196">
        <v>23.617000000000001</v>
      </c>
      <c r="L142" s="194"/>
      <c r="M142" s="194"/>
      <c r="N142" s="194"/>
      <c r="O142" s="194"/>
      <c r="P142" s="194"/>
      <c r="Q142" s="194"/>
      <c r="R142" s="197"/>
      <c r="T142" s="198"/>
      <c r="U142" s="194"/>
      <c r="V142" s="194"/>
      <c r="W142" s="194"/>
      <c r="X142" s="194"/>
      <c r="Y142" s="194"/>
      <c r="Z142" s="194"/>
      <c r="AA142" s="194"/>
      <c r="AB142" s="194"/>
      <c r="AC142" s="194"/>
      <c r="AD142" s="199"/>
      <c r="AT142" s="200" t="s">
        <v>255</v>
      </c>
      <c r="AU142" s="200" t="s">
        <v>90</v>
      </c>
      <c r="AV142" s="11" t="s">
        <v>162</v>
      </c>
      <c r="AW142" s="11" t="s">
        <v>7</v>
      </c>
      <c r="AX142" s="11" t="s">
        <v>87</v>
      </c>
      <c r="AY142" s="200" t="s">
        <v>153</v>
      </c>
    </row>
    <row r="143" spans="2:65" s="1" customFormat="1" ht="25.5" customHeight="1" x14ac:dyDescent="0.3">
      <c r="B143" s="133"/>
      <c r="C143" s="174" t="s">
        <v>188</v>
      </c>
      <c r="D143" s="174" t="s">
        <v>201</v>
      </c>
      <c r="E143" s="175" t="s">
        <v>277</v>
      </c>
      <c r="F143" s="257" t="s">
        <v>278</v>
      </c>
      <c r="G143" s="257"/>
      <c r="H143" s="257"/>
      <c r="I143" s="257"/>
      <c r="J143" s="176" t="s">
        <v>253</v>
      </c>
      <c r="K143" s="177">
        <v>24.326000000000001</v>
      </c>
      <c r="L143" s="178">
        <v>0</v>
      </c>
      <c r="M143" s="268"/>
      <c r="N143" s="268"/>
      <c r="O143" s="269"/>
      <c r="P143" s="266">
        <f>ROUND(V143*K143,3)</f>
        <v>0</v>
      </c>
      <c r="Q143" s="266"/>
      <c r="R143" s="136"/>
      <c r="T143" s="169" t="s">
        <v>5</v>
      </c>
      <c r="U143" s="44" t="s">
        <v>46</v>
      </c>
      <c r="V143" s="170">
        <f>L143+M143</f>
        <v>0</v>
      </c>
      <c r="W143" s="170">
        <f>ROUND(L143*K143,3)</f>
        <v>0</v>
      </c>
      <c r="X143" s="170">
        <f>ROUND(M143*K143,3)</f>
        <v>0</v>
      </c>
      <c r="Y143" s="36"/>
      <c r="Z143" s="171">
        <f>Y143*K143</f>
        <v>0</v>
      </c>
      <c r="AA143" s="171">
        <v>0</v>
      </c>
      <c r="AB143" s="171">
        <f>AA143*K143</f>
        <v>0</v>
      </c>
      <c r="AC143" s="171">
        <v>0</v>
      </c>
      <c r="AD143" s="172">
        <f>AC143*K143</f>
        <v>0</v>
      </c>
      <c r="AR143" s="20" t="s">
        <v>279</v>
      </c>
      <c r="AT143" s="20" t="s">
        <v>201</v>
      </c>
      <c r="AU143" s="20" t="s">
        <v>90</v>
      </c>
      <c r="AY143" s="20" t="s">
        <v>153</v>
      </c>
      <c r="BE143" s="107">
        <f>IF(U143="základná",P143,0)</f>
        <v>0</v>
      </c>
      <c r="BF143" s="107">
        <f>IF(U143="znížená",P143,0)</f>
        <v>0</v>
      </c>
      <c r="BG143" s="107">
        <f>IF(U143="zákl. prenesená",P143,0)</f>
        <v>0</v>
      </c>
      <c r="BH143" s="107">
        <f>IF(U143="zníž. prenesená",P143,0)</f>
        <v>0</v>
      </c>
      <c r="BI143" s="107">
        <f>IF(U143="nulová",P143,0)</f>
        <v>0</v>
      </c>
      <c r="BJ143" s="20" t="s">
        <v>90</v>
      </c>
      <c r="BK143" s="173">
        <f>ROUND(V143*K143,3)</f>
        <v>0</v>
      </c>
      <c r="BL143" s="20" t="s">
        <v>158</v>
      </c>
      <c r="BM143" s="20" t="s">
        <v>191</v>
      </c>
    </row>
    <row r="144" spans="2:65" s="10" customFormat="1" ht="16.5" customHeight="1" x14ac:dyDescent="0.3">
      <c r="B144" s="185"/>
      <c r="C144" s="186"/>
      <c r="D144" s="186"/>
      <c r="E144" s="187" t="s">
        <v>5</v>
      </c>
      <c r="F144" s="290" t="s">
        <v>280</v>
      </c>
      <c r="G144" s="291"/>
      <c r="H144" s="291"/>
      <c r="I144" s="291"/>
      <c r="J144" s="186"/>
      <c r="K144" s="188">
        <v>24.326000000000001</v>
      </c>
      <c r="L144" s="186"/>
      <c r="M144" s="186"/>
      <c r="N144" s="186"/>
      <c r="O144" s="186"/>
      <c r="P144" s="186"/>
      <c r="Q144" s="186"/>
      <c r="R144" s="189"/>
      <c r="T144" s="190"/>
      <c r="U144" s="186"/>
      <c r="V144" s="186"/>
      <c r="W144" s="186"/>
      <c r="X144" s="186"/>
      <c r="Y144" s="186"/>
      <c r="Z144" s="186"/>
      <c r="AA144" s="186"/>
      <c r="AB144" s="186"/>
      <c r="AC144" s="186"/>
      <c r="AD144" s="191"/>
      <c r="AT144" s="192" t="s">
        <v>255</v>
      </c>
      <c r="AU144" s="192" t="s">
        <v>90</v>
      </c>
      <c r="AV144" s="10" t="s">
        <v>90</v>
      </c>
      <c r="AW144" s="10" t="s">
        <v>7</v>
      </c>
      <c r="AX144" s="10" t="s">
        <v>81</v>
      </c>
      <c r="AY144" s="192" t="s">
        <v>153</v>
      </c>
    </row>
    <row r="145" spans="2:65" s="11" customFormat="1" ht="16.5" customHeight="1" x14ac:dyDescent="0.3">
      <c r="B145" s="193"/>
      <c r="C145" s="194"/>
      <c r="D145" s="194"/>
      <c r="E145" s="195" t="s">
        <v>5</v>
      </c>
      <c r="F145" s="292" t="s">
        <v>256</v>
      </c>
      <c r="G145" s="293"/>
      <c r="H145" s="293"/>
      <c r="I145" s="293"/>
      <c r="J145" s="194"/>
      <c r="K145" s="196">
        <v>24.326000000000001</v>
      </c>
      <c r="L145" s="194"/>
      <c r="M145" s="194"/>
      <c r="N145" s="194"/>
      <c r="O145" s="194"/>
      <c r="P145" s="194"/>
      <c r="Q145" s="194"/>
      <c r="R145" s="197"/>
      <c r="T145" s="198"/>
      <c r="U145" s="194"/>
      <c r="V145" s="194"/>
      <c r="W145" s="194"/>
      <c r="X145" s="194"/>
      <c r="Y145" s="194"/>
      <c r="Z145" s="194"/>
      <c r="AA145" s="194"/>
      <c r="AB145" s="194"/>
      <c r="AC145" s="194"/>
      <c r="AD145" s="199"/>
      <c r="AT145" s="200" t="s">
        <v>255</v>
      </c>
      <c r="AU145" s="200" t="s">
        <v>90</v>
      </c>
      <c r="AV145" s="11" t="s">
        <v>162</v>
      </c>
      <c r="AW145" s="11" t="s">
        <v>7</v>
      </c>
      <c r="AX145" s="11" t="s">
        <v>87</v>
      </c>
      <c r="AY145" s="200" t="s">
        <v>153</v>
      </c>
    </row>
    <row r="146" spans="2:65" s="1" customFormat="1" ht="25.5" customHeight="1" x14ac:dyDescent="0.3">
      <c r="B146" s="133"/>
      <c r="C146" s="164" t="s">
        <v>175</v>
      </c>
      <c r="D146" s="164" t="s">
        <v>154</v>
      </c>
      <c r="E146" s="165" t="s">
        <v>281</v>
      </c>
      <c r="F146" s="256" t="s">
        <v>282</v>
      </c>
      <c r="G146" s="256"/>
      <c r="H146" s="256"/>
      <c r="I146" s="256"/>
      <c r="J146" s="166" t="s">
        <v>253</v>
      </c>
      <c r="K146" s="167">
        <v>23.617000000000001</v>
      </c>
      <c r="L146" s="168">
        <v>0</v>
      </c>
      <c r="M146" s="247">
        <v>0</v>
      </c>
      <c r="N146" s="247"/>
      <c r="O146" s="247"/>
      <c r="P146" s="266">
        <f>ROUND(V146*K146,3)</f>
        <v>0</v>
      </c>
      <c r="Q146" s="266"/>
      <c r="R146" s="136"/>
      <c r="T146" s="169" t="s">
        <v>5</v>
      </c>
      <c r="U146" s="44" t="s">
        <v>46</v>
      </c>
      <c r="V146" s="170">
        <f>L146+M146</f>
        <v>0</v>
      </c>
      <c r="W146" s="170">
        <f>ROUND(L146*K146,3)</f>
        <v>0</v>
      </c>
      <c r="X146" s="170">
        <f>ROUND(M146*K146,3)</f>
        <v>0</v>
      </c>
      <c r="Y146" s="36"/>
      <c r="Z146" s="171">
        <f>Y146*K146</f>
        <v>0</v>
      </c>
      <c r="AA146" s="171">
        <v>0</v>
      </c>
      <c r="AB146" s="171">
        <f>AA146*K146</f>
        <v>0</v>
      </c>
      <c r="AC146" s="171">
        <v>0</v>
      </c>
      <c r="AD146" s="172">
        <f>AC146*K146</f>
        <v>0</v>
      </c>
      <c r="AR146" s="20" t="s">
        <v>158</v>
      </c>
      <c r="AT146" s="20" t="s">
        <v>154</v>
      </c>
      <c r="AU146" s="20" t="s">
        <v>90</v>
      </c>
      <c r="AY146" s="20" t="s">
        <v>153</v>
      </c>
      <c r="BE146" s="107">
        <f>IF(U146="základná",P146,0)</f>
        <v>0</v>
      </c>
      <c r="BF146" s="107">
        <f>IF(U146="znížená",P146,0)</f>
        <v>0</v>
      </c>
      <c r="BG146" s="107">
        <f>IF(U146="zákl. prenesená",P146,0)</f>
        <v>0</v>
      </c>
      <c r="BH146" s="107">
        <f>IF(U146="zníž. prenesená",P146,0)</f>
        <v>0</v>
      </c>
      <c r="BI146" s="107">
        <f>IF(U146="nulová",P146,0)</f>
        <v>0</v>
      </c>
      <c r="BJ146" s="20" t="s">
        <v>90</v>
      </c>
      <c r="BK146" s="173">
        <f>ROUND(V146*K146,3)</f>
        <v>0</v>
      </c>
      <c r="BL146" s="20" t="s">
        <v>158</v>
      </c>
      <c r="BM146" s="20" t="s">
        <v>238</v>
      </c>
    </row>
    <row r="147" spans="2:65" s="1" customFormat="1" ht="25.5" customHeight="1" x14ac:dyDescent="0.3">
      <c r="B147" s="133"/>
      <c r="C147" s="164" t="s">
        <v>197</v>
      </c>
      <c r="D147" s="164" t="s">
        <v>154</v>
      </c>
      <c r="E147" s="165" t="s">
        <v>283</v>
      </c>
      <c r="F147" s="256" t="s">
        <v>284</v>
      </c>
      <c r="G147" s="256"/>
      <c r="H147" s="256"/>
      <c r="I147" s="256"/>
      <c r="J147" s="166" t="s">
        <v>285</v>
      </c>
      <c r="K147" s="168">
        <v>0</v>
      </c>
      <c r="L147" s="168">
        <v>0</v>
      </c>
      <c r="M147" s="247">
        <v>0</v>
      </c>
      <c r="N147" s="247"/>
      <c r="O147" s="247"/>
      <c r="P147" s="266">
        <f>ROUND(V147*K147,3)</f>
        <v>0</v>
      </c>
      <c r="Q147" s="266"/>
      <c r="R147" s="136"/>
      <c r="T147" s="169" t="s">
        <v>5</v>
      </c>
      <c r="U147" s="44" t="s">
        <v>46</v>
      </c>
      <c r="V147" s="170">
        <f>L147+M147</f>
        <v>0</v>
      </c>
      <c r="W147" s="170">
        <f>ROUND(L147*K147,3)</f>
        <v>0</v>
      </c>
      <c r="X147" s="170">
        <f>ROUND(M147*K147,3)</f>
        <v>0</v>
      </c>
      <c r="Y147" s="36"/>
      <c r="Z147" s="171">
        <f>Y147*K147</f>
        <v>0</v>
      </c>
      <c r="AA147" s="171">
        <v>0</v>
      </c>
      <c r="AB147" s="171">
        <f>AA147*K147</f>
        <v>0</v>
      </c>
      <c r="AC147" s="171">
        <v>0</v>
      </c>
      <c r="AD147" s="172">
        <f>AC147*K147</f>
        <v>0</v>
      </c>
      <c r="AR147" s="20" t="s">
        <v>158</v>
      </c>
      <c r="AT147" s="20" t="s">
        <v>154</v>
      </c>
      <c r="AU147" s="20" t="s">
        <v>90</v>
      </c>
      <c r="AY147" s="20" t="s">
        <v>153</v>
      </c>
      <c r="BE147" s="107">
        <f>IF(U147="základná",P147,0)</f>
        <v>0</v>
      </c>
      <c r="BF147" s="107">
        <f>IF(U147="znížená",P147,0)</f>
        <v>0</v>
      </c>
      <c r="BG147" s="107">
        <f>IF(U147="zákl. prenesená",P147,0)</f>
        <v>0</v>
      </c>
      <c r="BH147" s="107">
        <f>IF(U147="zníž. prenesená",P147,0)</f>
        <v>0</v>
      </c>
      <c r="BI147" s="107">
        <f>IF(U147="nulová",P147,0)</f>
        <v>0</v>
      </c>
      <c r="BJ147" s="20" t="s">
        <v>90</v>
      </c>
      <c r="BK147" s="173">
        <f>ROUND(V147*K147,3)</f>
        <v>0</v>
      </c>
      <c r="BL147" s="20" t="s">
        <v>158</v>
      </c>
      <c r="BM147" s="20" t="s">
        <v>286</v>
      </c>
    </row>
    <row r="148" spans="2:65" s="9" customFormat="1" ht="37.35" customHeight="1" x14ac:dyDescent="0.35">
      <c r="B148" s="152"/>
      <c r="C148" s="153"/>
      <c r="D148" s="154" t="s">
        <v>249</v>
      </c>
      <c r="E148" s="154"/>
      <c r="F148" s="154"/>
      <c r="G148" s="154"/>
      <c r="H148" s="154"/>
      <c r="I148" s="154"/>
      <c r="J148" s="154"/>
      <c r="K148" s="154"/>
      <c r="L148" s="154"/>
      <c r="M148" s="294">
        <f>BK148</f>
        <v>0</v>
      </c>
      <c r="N148" s="295"/>
      <c r="O148" s="295"/>
      <c r="P148" s="295"/>
      <c r="Q148" s="295"/>
      <c r="R148" s="155"/>
      <c r="T148" s="156"/>
      <c r="U148" s="153"/>
      <c r="V148" s="153"/>
      <c r="W148" s="157">
        <f>W149</f>
        <v>0</v>
      </c>
      <c r="X148" s="157">
        <f>X149</f>
        <v>0</v>
      </c>
      <c r="Y148" s="153"/>
      <c r="Z148" s="158">
        <f>Z149</f>
        <v>0</v>
      </c>
      <c r="AA148" s="153"/>
      <c r="AB148" s="158">
        <f>AB149</f>
        <v>9.7049999999999997E-2</v>
      </c>
      <c r="AC148" s="153"/>
      <c r="AD148" s="159">
        <f>AD149</f>
        <v>0</v>
      </c>
      <c r="AR148" s="160" t="s">
        <v>93</v>
      </c>
      <c r="AT148" s="161" t="s">
        <v>80</v>
      </c>
      <c r="AU148" s="161" t="s">
        <v>81</v>
      </c>
      <c r="AY148" s="160" t="s">
        <v>153</v>
      </c>
      <c r="BK148" s="162">
        <f>BK149</f>
        <v>0</v>
      </c>
    </row>
    <row r="149" spans="2:65" s="9" customFormat="1" ht="19.899999999999999" customHeight="1" x14ac:dyDescent="0.3">
      <c r="B149" s="152"/>
      <c r="C149" s="153"/>
      <c r="D149" s="163" t="s">
        <v>250</v>
      </c>
      <c r="E149" s="163"/>
      <c r="F149" s="163"/>
      <c r="G149" s="163"/>
      <c r="H149" s="163"/>
      <c r="I149" s="163"/>
      <c r="J149" s="163"/>
      <c r="K149" s="163"/>
      <c r="L149" s="163"/>
      <c r="M149" s="273">
        <f>BK149</f>
        <v>0</v>
      </c>
      <c r="N149" s="274"/>
      <c r="O149" s="274"/>
      <c r="P149" s="274"/>
      <c r="Q149" s="274"/>
      <c r="R149" s="155"/>
      <c r="T149" s="156"/>
      <c r="U149" s="153"/>
      <c r="V149" s="153"/>
      <c r="W149" s="157">
        <f>SUM(W150:W163)</f>
        <v>0</v>
      </c>
      <c r="X149" s="157">
        <f>SUM(X150:X163)</f>
        <v>0</v>
      </c>
      <c r="Y149" s="153"/>
      <c r="Z149" s="158">
        <f>SUM(Z150:Z163)</f>
        <v>0</v>
      </c>
      <c r="AA149" s="153"/>
      <c r="AB149" s="158">
        <f>SUM(AB150:AB163)</f>
        <v>9.7049999999999997E-2</v>
      </c>
      <c r="AC149" s="153"/>
      <c r="AD149" s="159">
        <f>SUM(AD150:AD163)</f>
        <v>0</v>
      </c>
      <c r="AR149" s="160" t="s">
        <v>93</v>
      </c>
      <c r="AT149" s="161" t="s">
        <v>80</v>
      </c>
      <c r="AU149" s="161" t="s">
        <v>87</v>
      </c>
      <c r="AY149" s="160" t="s">
        <v>153</v>
      </c>
      <c r="BK149" s="162">
        <f>SUM(BK150:BK163)</f>
        <v>0</v>
      </c>
    </row>
    <row r="150" spans="2:65" s="1" customFormat="1" ht="25.5" customHeight="1" x14ac:dyDescent="0.3">
      <c r="B150" s="133"/>
      <c r="C150" s="164" t="s">
        <v>179</v>
      </c>
      <c r="D150" s="164" t="s">
        <v>154</v>
      </c>
      <c r="E150" s="165" t="s">
        <v>192</v>
      </c>
      <c r="F150" s="256" t="s">
        <v>287</v>
      </c>
      <c r="G150" s="256"/>
      <c r="H150" s="256"/>
      <c r="I150" s="256"/>
      <c r="J150" s="166" t="s">
        <v>194</v>
      </c>
      <c r="K150" s="167">
        <v>1</v>
      </c>
      <c r="L150" s="168">
        <v>0</v>
      </c>
      <c r="M150" s="247">
        <v>0</v>
      </c>
      <c r="N150" s="247"/>
      <c r="O150" s="247"/>
      <c r="P150" s="266">
        <f t="shared" ref="P150:P163" si="18">ROUND(V150*K150,3)</f>
        <v>0</v>
      </c>
      <c r="Q150" s="266"/>
      <c r="R150" s="136"/>
      <c r="T150" s="169" t="s">
        <v>5</v>
      </c>
      <c r="U150" s="44" t="s">
        <v>46</v>
      </c>
      <c r="V150" s="170">
        <f t="shared" ref="V150:V163" si="19">L150+M150</f>
        <v>0</v>
      </c>
      <c r="W150" s="170">
        <f t="shared" ref="W150:W163" si="20">ROUND(L150*K150,3)</f>
        <v>0</v>
      </c>
      <c r="X150" s="170">
        <f t="shared" ref="X150:X163" si="21">ROUND(M150*K150,3)</f>
        <v>0</v>
      </c>
      <c r="Y150" s="36"/>
      <c r="Z150" s="171">
        <f t="shared" ref="Z150:Z163" si="22">Y150*K150</f>
        <v>0</v>
      </c>
      <c r="AA150" s="171">
        <v>0</v>
      </c>
      <c r="AB150" s="171">
        <f t="shared" ref="AB150:AB163" si="23">AA150*K150</f>
        <v>0</v>
      </c>
      <c r="AC150" s="171">
        <v>0</v>
      </c>
      <c r="AD150" s="172">
        <f t="shared" ref="AD150:AD163" si="24">AC150*K150</f>
        <v>0</v>
      </c>
      <c r="AR150" s="20" t="s">
        <v>195</v>
      </c>
      <c r="AT150" s="20" t="s">
        <v>154</v>
      </c>
      <c r="AU150" s="20" t="s">
        <v>90</v>
      </c>
      <c r="AY150" s="20" t="s">
        <v>153</v>
      </c>
      <c r="BE150" s="107">
        <f t="shared" ref="BE150:BE163" si="25">IF(U150="základná",P150,0)</f>
        <v>0</v>
      </c>
      <c r="BF150" s="107">
        <f t="shared" ref="BF150:BF163" si="26">IF(U150="znížená",P150,0)</f>
        <v>0</v>
      </c>
      <c r="BG150" s="107">
        <f t="shared" ref="BG150:BG163" si="27">IF(U150="zákl. prenesená",P150,0)</f>
        <v>0</v>
      </c>
      <c r="BH150" s="107">
        <f t="shared" ref="BH150:BH163" si="28">IF(U150="zníž. prenesená",P150,0)</f>
        <v>0</v>
      </c>
      <c r="BI150" s="107">
        <f t="shared" ref="BI150:BI163" si="29">IF(U150="nulová",P150,0)</f>
        <v>0</v>
      </c>
      <c r="BJ150" s="20" t="s">
        <v>90</v>
      </c>
      <c r="BK150" s="173">
        <f t="shared" ref="BK150:BK163" si="30">ROUND(V150*K150,3)</f>
        <v>0</v>
      </c>
      <c r="BL150" s="20" t="s">
        <v>195</v>
      </c>
      <c r="BM150" s="20" t="s">
        <v>288</v>
      </c>
    </row>
    <row r="151" spans="2:65" s="1" customFormat="1" ht="38.25" customHeight="1" x14ac:dyDescent="0.3">
      <c r="B151" s="133"/>
      <c r="C151" s="164" t="s">
        <v>158</v>
      </c>
      <c r="D151" s="164" t="s">
        <v>154</v>
      </c>
      <c r="E151" s="165" t="s">
        <v>198</v>
      </c>
      <c r="F151" s="256" t="s">
        <v>199</v>
      </c>
      <c r="G151" s="256"/>
      <c r="H151" s="256"/>
      <c r="I151" s="256"/>
      <c r="J151" s="166" t="s">
        <v>161</v>
      </c>
      <c r="K151" s="167">
        <v>12</v>
      </c>
      <c r="L151" s="168">
        <v>0</v>
      </c>
      <c r="M151" s="247">
        <v>0</v>
      </c>
      <c r="N151" s="247"/>
      <c r="O151" s="247"/>
      <c r="P151" s="266">
        <f t="shared" si="18"/>
        <v>0</v>
      </c>
      <c r="Q151" s="266"/>
      <c r="R151" s="136"/>
      <c r="T151" s="169" t="s">
        <v>5</v>
      </c>
      <c r="U151" s="44" t="s">
        <v>46</v>
      </c>
      <c r="V151" s="170">
        <f t="shared" si="19"/>
        <v>0</v>
      </c>
      <c r="W151" s="170">
        <f t="shared" si="20"/>
        <v>0</v>
      </c>
      <c r="X151" s="170">
        <f t="shared" si="21"/>
        <v>0</v>
      </c>
      <c r="Y151" s="36"/>
      <c r="Z151" s="171">
        <f t="shared" si="22"/>
        <v>0</v>
      </c>
      <c r="AA151" s="171">
        <v>0</v>
      </c>
      <c r="AB151" s="171">
        <f t="shared" si="23"/>
        <v>0</v>
      </c>
      <c r="AC151" s="171">
        <v>0</v>
      </c>
      <c r="AD151" s="172">
        <f t="shared" si="24"/>
        <v>0</v>
      </c>
      <c r="AR151" s="20" t="s">
        <v>195</v>
      </c>
      <c r="AT151" s="20" t="s">
        <v>154</v>
      </c>
      <c r="AU151" s="20" t="s">
        <v>90</v>
      </c>
      <c r="AY151" s="20" t="s">
        <v>153</v>
      </c>
      <c r="BE151" s="107">
        <f t="shared" si="25"/>
        <v>0</v>
      </c>
      <c r="BF151" s="107">
        <f t="shared" si="26"/>
        <v>0</v>
      </c>
      <c r="BG151" s="107">
        <f t="shared" si="27"/>
        <v>0</v>
      </c>
      <c r="BH151" s="107">
        <f t="shared" si="28"/>
        <v>0</v>
      </c>
      <c r="BI151" s="107">
        <f t="shared" si="29"/>
        <v>0</v>
      </c>
      <c r="BJ151" s="20" t="s">
        <v>90</v>
      </c>
      <c r="BK151" s="173">
        <f t="shared" si="30"/>
        <v>0</v>
      </c>
      <c r="BL151" s="20" t="s">
        <v>195</v>
      </c>
      <c r="BM151" s="20" t="s">
        <v>289</v>
      </c>
    </row>
    <row r="152" spans="2:65" s="1" customFormat="1" ht="16.5" customHeight="1" x14ac:dyDescent="0.3">
      <c r="B152" s="133"/>
      <c r="C152" s="174" t="s">
        <v>213</v>
      </c>
      <c r="D152" s="174" t="s">
        <v>201</v>
      </c>
      <c r="E152" s="175" t="s">
        <v>202</v>
      </c>
      <c r="F152" s="257" t="s">
        <v>203</v>
      </c>
      <c r="G152" s="257"/>
      <c r="H152" s="257"/>
      <c r="I152" s="257"/>
      <c r="J152" s="176" t="s">
        <v>157</v>
      </c>
      <c r="K152" s="177">
        <v>2</v>
      </c>
      <c r="L152" s="178">
        <v>0</v>
      </c>
      <c r="M152" s="268"/>
      <c r="N152" s="268"/>
      <c r="O152" s="269"/>
      <c r="P152" s="266">
        <f t="shared" si="18"/>
        <v>0</v>
      </c>
      <c r="Q152" s="266"/>
      <c r="R152" s="136"/>
      <c r="T152" s="169" t="s">
        <v>5</v>
      </c>
      <c r="U152" s="44" t="s">
        <v>46</v>
      </c>
      <c r="V152" s="170">
        <f t="shared" si="19"/>
        <v>0</v>
      </c>
      <c r="W152" s="170">
        <f t="shared" si="20"/>
        <v>0</v>
      </c>
      <c r="X152" s="170">
        <f t="shared" si="21"/>
        <v>0</v>
      </c>
      <c r="Y152" s="36"/>
      <c r="Z152" s="171">
        <f t="shared" si="22"/>
        <v>0</v>
      </c>
      <c r="AA152" s="171">
        <v>2.0000000000000002E-5</v>
      </c>
      <c r="AB152" s="171">
        <f t="shared" si="23"/>
        <v>4.0000000000000003E-5</v>
      </c>
      <c r="AC152" s="171">
        <v>0</v>
      </c>
      <c r="AD152" s="172">
        <f t="shared" si="24"/>
        <v>0</v>
      </c>
      <c r="AR152" s="20" t="s">
        <v>204</v>
      </c>
      <c r="AT152" s="20" t="s">
        <v>201</v>
      </c>
      <c r="AU152" s="20" t="s">
        <v>90</v>
      </c>
      <c r="AY152" s="20" t="s">
        <v>153</v>
      </c>
      <c r="BE152" s="107">
        <f t="shared" si="25"/>
        <v>0</v>
      </c>
      <c r="BF152" s="107">
        <f t="shared" si="26"/>
        <v>0</v>
      </c>
      <c r="BG152" s="107">
        <f t="shared" si="27"/>
        <v>0</v>
      </c>
      <c r="BH152" s="107">
        <f t="shared" si="28"/>
        <v>0</v>
      </c>
      <c r="BI152" s="107">
        <f t="shared" si="29"/>
        <v>0</v>
      </c>
      <c r="BJ152" s="20" t="s">
        <v>90</v>
      </c>
      <c r="BK152" s="173">
        <f t="shared" si="30"/>
        <v>0</v>
      </c>
      <c r="BL152" s="20" t="s">
        <v>195</v>
      </c>
      <c r="BM152" s="20" t="s">
        <v>290</v>
      </c>
    </row>
    <row r="153" spans="2:65" s="1" customFormat="1" ht="16.5" customHeight="1" x14ac:dyDescent="0.3">
      <c r="B153" s="133"/>
      <c r="C153" s="174" t="s">
        <v>185</v>
      </c>
      <c r="D153" s="174" t="s">
        <v>201</v>
      </c>
      <c r="E153" s="175" t="s">
        <v>207</v>
      </c>
      <c r="F153" s="257" t="s">
        <v>208</v>
      </c>
      <c r="G153" s="257"/>
      <c r="H153" s="257"/>
      <c r="I153" s="257"/>
      <c r="J153" s="176" t="s">
        <v>157</v>
      </c>
      <c r="K153" s="177">
        <v>12</v>
      </c>
      <c r="L153" s="178">
        <v>0</v>
      </c>
      <c r="M153" s="268"/>
      <c r="N153" s="268"/>
      <c r="O153" s="269"/>
      <c r="P153" s="266">
        <f t="shared" si="18"/>
        <v>0</v>
      </c>
      <c r="Q153" s="266"/>
      <c r="R153" s="136"/>
      <c r="T153" s="169" t="s">
        <v>5</v>
      </c>
      <c r="U153" s="44" t="s">
        <v>46</v>
      </c>
      <c r="V153" s="170">
        <f t="shared" si="19"/>
        <v>0</v>
      </c>
      <c r="W153" s="170">
        <f t="shared" si="20"/>
        <v>0</v>
      </c>
      <c r="X153" s="170">
        <f t="shared" si="21"/>
        <v>0</v>
      </c>
      <c r="Y153" s="36"/>
      <c r="Z153" s="171">
        <f t="shared" si="22"/>
        <v>0</v>
      </c>
      <c r="AA153" s="171">
        <v>1.0000000000000001E-5</v>
      </c>
      <c r="AB153" s="171">
        <f t="shared" si="23"/>
        <v>1.2000000000000002E-4</v>
      </c>
      <c r="AC153" s="171">
        <v>0</v>
      </c>
      <c r="AD153" s="172">
        <f t="shared" si="24"/>
        <v>0</v>
      </c>
      <c r="AR153" s="20" t="s">
        <v>204</v>
      </c>
      <c r="AT153" s="20" t="s">
        <v>201</v>
      </c>
      <c r="AU153" s="20" t="s">
        <v>90</v>
      </c>
      <c r="AY153" s="20" t="s">
        <v>153</v>
      </c>
      <c r="BE153" s="107">
        <f t="shared" si="25"/>
        <v>0</v>
      </c>
      <c r="BF153" s="107">
        <f t="shared" si="26"/>
        <v>0</v>
      </c>
      <c r="BG153" s="107">
        <f t="shared" si="27"/>
        <v>0</v>
      </c>
      <c r="BH153" s="107">
        <f t="shared" si="28"/>
        <v>0</v>
      </c>
      <c r="BI153" s="107">
        <f t="shared" si="29"/>
        <v>0</v>
      </c>
      <c r="BJ153" s="20" t="s">
        <v>90</v>
      </c>
      <c r="BK153" s="173">
        <f t="shared" si="30"/>
        <v>0</v>
      </c>
      <c r="BL153" s="20" t="s">
        <v>195</v>
      </c>
      <c r="BM153" s="20" t="s">
        <v>291</v>
      </c>
    </row>
    <row r="154" spans="2:65" s="1" customFormat="1" ht="25.5" customHeight="1" x14ac:dyDescent="0.3">
      <c r="B154" s="133"/>
      <c r="C154" s="164" t="s">
        <v>220</v>
      </c>
      <c r="D154" s="164" t="s">
        <v>154</v>
      </c>
      <c r="E154" s="165" t="s">
        <v>210</v>
      </c>
      <c r="F154" s="256" t="s">
        <v>211</v>
      </c>
      <c r="G154" s="256"/>
      <c r="H154" s="256"/>
      <c r="I154" s="256"/>
      <c r="J154" s="166" t="s">
        <v>157</v>
      </c>
      <c r="K154" s="167">
        <v>6</v>
      </c>
      <c r="L154" s="168">
        <v>0</v>
      </c>
      <c r="M154" s="247">
        <v>0</v>
      </c>
      <c r="N154" s="247"/>
      <c r="O154" s="247"/>
      <c r="P154" s="266">
        <f t="shared" si="18"/>
        <v>0</v>
      </c>
      <c r="Q154" s="266"/>
      <c r="R154" s="136"/>
      <c r="T154" s="169" t="s">
        <v>5</v>
      </c>
      <c r="U154" s="44" t="s">
        <v>46</v>
      </c>
      <c r="V154" s="170">
        <f t="shared" si="19"/>
        <v>0</v>
      </c>
      <c r="W154" s="170">
        <f t="shared" si="20"/>
        <v>0</v>
      </c>
      <c r="X154" s="170">
        <f t="shared" si="21"/>
        <v>0</v>
      </c>
      <c r="Y154" s="36"/>
      <c r="Z154" s="171">
        <f t="shared" si="22"/>
        <v>0</v>
      </c>
      <c r="AA154" s="171">
        <v>0</v>
      </c>
      <c r="AB154" s="171">
        <f t="shared" si="23"/>
        <v>0</v>
      </c>
      <c r="AC154" s="171">
        <v>0</v>
      </c>
      <c r="AD154" s="172">
        <f t="shared" si="24"/>
        <v>0</v>
      </c>
      <c r="AR154" s="20" t="s">
        <v>195</v>
      </c>
      <c r="AT154" s="20" t="s">
        <v>154</v>
      </c>
      <c r="AU154" s="20" t="s">
        <v>90</v>
      </c>
      <c r="AY154" s="20" t="s">
        <v>153</v>
      </c>
      <c r="BE154" s="107">
        <f t="shared" si="25"/>
        <v>0</v>
      </c>
      <c r="BF154" s="107">
        <f t="shared" si="26"/>
        <v>0</v>
      </c>
      <c r="BG154" s="107">
        <f t="shared" si="27"/>
        <v>0</v>
      </c>
      <c r="BH154" s="107">
        <f t="shared" si="28"/>
        <v>0</v>
      </c>
      <c r="BI154" s="107">
        <f t="shared" si="29"/>
        <v>0</v>
      </c>
      <c r="BJ154" s="20" t="s">
        <v>90</v>
      </c>
      <c r="BK154" s="173">
        <f t="shared" si="30"/>
        <v>0</v>
      </c>
      <c r="BL154" s="20" t="s">
        <v>195</v>
      </c>
      <c r="BM154" s="20" t="s">
        <v>292</v>
      </c>
    </row>
    <row r="155" spans="2:65" s="1" customFormat="1" ht="25.5" customHeight="1" x14ac:dyDescent="0.3">
      <c r="B155" s="133"/>
      <c r="C155" s="174" t="s">
        <v>11</v>
      </c>
      <c r="D155" s="174" t="s">
        <v>201</v>
      </c>
      <c r="E155" s="175" t="s">
        <v>214</v>
      </c>
      <c r="F155" s="257" t="s">
        <v>215</v>
      </c>
      <c r="G155" s="257"/>
      <c r="H155" s="257"/>
      <c r="I155" s="257"/>
      <c r="J155" s="176" t="s">
        <v>157</v>
      </c>
      <c r="K155" s="177">
        <v>6</v>
      </c>
      <c r="L155" s="178">
        <v>0</v>
      </c>
      <c r="M155" s="268"/>
      <c r="N155" s="268"/>
      <c r="O155" s="269"/>
      <c r="P155" s="266">
        <f t="shared" si="18"/>
        <v>0</v>
      </c>
      <c r="Q155" s="266"/>
      <c r="R155" s="136"/>
      <c r="T155" s="169" t="s">
        <v>5</v>
      </c>
      <c r="U155" s="44" t="s">
        <v>46</v>
      </c>
      <c r="V155" s="170">
        <f t="shared" si="19"/>
        <v>0</v>
      </c>
      <c r="W155" s="170">
        <f t="shared" si="20"/>
        <v>0</v>
      </c>
      <c r="X155" s="170">
        <f t="shared" si="21"/>
        <v>0</v>
      </c>
      <c r="Y155" s="36"/>
      <c r="Z155" s="171">
        <f t="shared" si="22"/>
        <v>0</v>
      </c>
      <c r="AA155" s="171">
        <v>4.0000000000000003E-5</v>
      </c>
      <c r="AB155" s="171">
        <f t="shared" si="23"/>
        <v>2.4000000000000003E-4</v>
      </c>
      <c r="AC155" s="171">
        <v>0</v>
      </c>
      <c r="AD155" s="172">
        <f t="shared" si="24"/>
        <v>0</v>
      </c>
      <c r="AR155" s="20" t="s">
        <v>204</v>
      </c>
      <c r="AT155" s="20" t="s">
        <v>201</v>
      </c>
      <c r="AU155" s="20" t="s">
        <v>90</v>
      </c>
      <c r="AY155" s="20" t="s">
        <v>153</v>
      </c>
      <c r="BE155" s="107">
        <f t="shared" si="25"/>
        <v>0</v>
      </c>
      <c r="BF155" s="107">
        <f t="shared" si="26"/>
        <v>0</v>
      </c>
      <c r="BG155" s="107">
        <f t="shared" si="27"/>
        <v>0</v>
      </c>
      <c r="BH155" s="107">
        <f t="shared" si="28"/>
        <v>0</v>
      </c>
      <c r="BI155" s="107">
        <f t="shared" si="29"/>
        <v>0</v>
      </c>
      <c r="BJ155" s="20" t="s">
        <v>90</v>
      </c>
      <c r="BK155" s="173">
        <f t="shared" si="30"/>
        <v>0</v>
      </c>
      <c r="BL155" s="20" t="s">
        <v>195</v>
      </c>
      <c r="BM155" s="20" t="s">
        <v>293</v>
      </c>
    </row>
    <row r="156" spans="2:65" s="1" customFormat="1" ht="25.5" customHeight="1" x14ac:dyDescent="0.3">
      <c r="B156" s="133"/>
      <c r="C156" s="164" t="s">
        <v>206</v>
      </c>
      <c r="D156" s="164" t="s">
        <v>154</v>
      </c>
      <c r="E156" s="165" t="s">
        <v>294</v>
      </c>
      <c r="F156" s="256" t="s">
        <v>295</v>
      </c>
      <c r="G156" s="256"/>
      <c r="H156" s="256"/>
      <c r="I156" s="256"/>
      <c r="J156" s="166" t="s">
        <v>194</v>
      </c>
      <c r="K156" s="167">
        <v>1</v>
      </c>
      <c r="L156" s="168">
        <v>0</v>
      </c>
      <c r="M156" s="247">
        <v>0</v>
      </c>
      <c r="N156" s="247"/>
      <c r="O156" s="247"/>
      <c r="P156" s="266">
        <f t="shared" si="18"/>
        <v>0</v>
      </c>
      <c r="Q156" s="266"/>
      <c r="R156" s="136"/>
      <c r="T156" s="169" t="s">
        <v>5</v>
      </c>
      <c r="U156" s="44" t="s">
        <v>46</v>
      </c>
      <c r="V156" s="170">
        <f t="shared" si="19"/>
        <v>0</v>
      </c>
      <c r="W156" s="170">
        <f t="shared" si="20"/>
        <v>0</v>
      </c>
      <c r="X156" s="170">
        <f t="shared" si="21"/>
        <v>0</v>
      </c>
      <c r="Y156" s="36"/>
      <c r="Z156" s="171">
        <f t="shared" si="22"/>
        <v>0</v>
      </c>
      <c r="AA156" s="171">
        <v>0</v>
      </c>
      <c r="AB156" s="171">
        <f t="shared" si="23"/>
        <v>0</v>
      </c>
      <c r="AC156" s="171">
        <v>0</v>
      </c>
      <c r="AD156" s="172">
        <f t="shared" si="24"/>
        <v>0</v>
      </c>
      <c r="AR156" s="20" t="s">
        <v>195</v>
      </c>
      <c r="AT156" s="20" t="s">
        <v>154</v>
      </c>
      <c r="AU156" s="20" t="s">
        <v>90</v>
      </c>
      <c r="AY156" s="20" t="s">
        <v>153</v>
      </c>
      <c r="BE156" s="107">
        <f t="shared" si="25"/>
        <v>0</v>
      </c>
      <c r="BF156" s="107">
        <f t="shared" si="26"/>
        <v>0</v>
      </c>
      <c r="BG156" s="107">
        <f t="shared" si="27"/>
        <v>0</v>
      </c>
      <c r="BH156" s="107">
        <f t="shared" si="28"/>
        <v>0</v>
      </c>
      <c r="BI156" s="107">
        <f t="shared" si="29"/>
        <v>0</v>
      </c>
      <c r="BJ156" s="20" t="s">
        <v>90</v>
      </c>
      <c r="BK156" s="173">
        <f t="shared" si="30"/>
        <v>0</v>
      </c>
      <c r="BL156" s="20" t="s">
        <v>195</v>
      </c>
      <c r="BM156" s="20" t="s">
        <v>296</v>
      </c>
    </row>
    <row r="157" spans="2:65" s="1" customFormat="1" ht="38.25" customHeight="1" x14ac:dyDescent="0.3">
      <c r="B157" s="133"/>
      <c r="C157" s="164" t="s">
        <v>227</v>
      </c>
      <c r="D157" s="164" t="s">
        <v>154</v>
      </c>
      <c r="E157" s="165" t="s">
        <v>217</v>
      </c>
      <c r="F157" s="256" t="s">
        <v>218</v>
      </c>
      <c r="G157" s="256"/>
      <c r="H157" s="256"/>
      <c r="I157" s="256"/>
      <c r="J157" s="166" t="s">
        <v>157</v>
      </c>
      <c r="K157" s="167">
        <v>21</v>
      </c>
      <c r="L157" s="168">
        <v>0</v>
      </c>
      <c r="M157" s="247">
        <v>0</v>
      </c>
      <c r="N157" s="247"/>
      <c r="O157" s="247"/>
      <c r="P157" s="266">
        <f t="shared" si="18"/>
        <v>0</v>
      </c>
      <c r="Q157" s="266"/>
      <c r="R157" s="136"/>
      <c r="T157" s="169" t="s">
        <v>5</v>
      </c>
      <c r="U157" s="44" t="s">
        <v>46</v>
      </c>
      <c r="V157" s="170">
        <f t="shared" si="19"/>
        <v>0</v>
      </c>
      <c r="W157" s="170">
        <f t="shared" si="20"/>
        <v>0</v>
      </c>
      <c r="X157" s="170">
        <f t="shared" si="21"/>
        <v>0</v>
      </c>
      <c r="Y157" s="36"/>
      <c r="Z157" s="171">
        <f t="shared" si="22"/>
        <v>0</v>
      </c>
      <c r="AA157" s="171">
        <v>0</v>
      </c>
      <c r="AB157" s="171">
        <f t="shared" si="23"/>
        <v>0</v>
      </c>
      <c r="AC157" s="171">
        <v>0</v>
      </c>
      <c r="AD157" s="172">
        <f t="shared" si="24"/>
        <v>0</v>
      </c>
      <c r="AR157" s="20" t="s">
        <v>195</v>
      </c>
      <c r="AT157" s="20" t="s">
        <v>154</v>
      </c>
      <c r="AU157" s="20" t="s">
        <v>90</v>
      </c>
      <c r="AY157" s="20" t="s">
        <v>153</v>
      </c>
      <c r="BE157" s="107">
        <f t="shared" si="25"/>
        <v>0</v>
      </c>
      <c r="BF157" s="107">
        <f t="shared" si="26"/>
        <v>0</v>
      </c>
      <c r="BG157" s="107">
        <f t="shared" si="27"/>
        <v>0</v>
      </c>
      <c r="BH157" s="107">
        <f t="shared" si="28"/>
        <v>0</v>
      </c>
      <c r="BI157" s="107">
        <f t="shared" si="29"/>
        <v>0</v>
      </c>
      <c r="BJ157" s="20" t="s">
        <v>90</v>
      </c>
      <c r="BK157" s="173">
        <f t="shared" si="30"/>
        <v>0</v>
      </c>
      <c r="BL157" s="20" t="s">
        <v>195</v>
      </c>
      <c r="BM157" s="20" t="s">
        <v>297</v>
      </c>
    </row>
    <row r="158" spans="2:65" s="1" customFormat="1" ht="16.5" customHeight="1" x14ac:dyDescent="0.3">
      <c r="B158" s="133"/>
      <c r="C158" s="174" t="s">
        <v>191</v>
      </c>
      <c r="D158" s="174" t="s">
        <v>201</v>
      </c>
      <c r="E158" s="175" t="s">
        <v>221</v>
      </c>
      <c r="F158" s="257" t="s">
        <v>222</v>
      </c>
      <c r="G158" s="257"/>
      <c r="H158" s="257"/>
      <c r="I158" s="257"/>
      <c r="J158" s="176" t="s">
        <v>157</v>
      </c>
      <c r="K158" s="177">
        <v>21</v>
      </c>
      <c r="L158" s="178">
        <v>0</v>
      </c>
      <c r="M158" s="268"/>
      <c r="N158" s="268"/>
      <c r="O158" s="269"/>
      <c r="P158" s="266">
        <f t="shared" si="18"/>
        <v>0</v>
      </c>
      <c r="Q158" s="266"/>
      <c r="R158" s="136"/>
      <c r="T158" s="169" t="s">
        <v>5</v>
      </c>
      <c r="U158" s="44" t="s">
        <v>46</v>
      </c>
      <c r="V158" s="170">
        <f t="shared" si="19"/>
        <v>0</v>
      </c>
      <c r="W158" s="170">
        <f t="shared" si="20"/>
        <v>0</v>
      </c>
      <c r="X158" s="170">
        <f t="shared" si="21"/>
        <v>0</v>
      </c>
      <c r="Y158" s="36"/>
      <c r="Z158" s="171">
        <f t="shared" si="22"/>
        <v>0</v>
      </c>
      <c r="AA158" s="171">
        <v>1.0000000000000001E-5</v>
      </c>
      <c r="AB158" s="171">
        <f t="shared" si="23"/>
        <v>2.1000000000000001E-4</v>
      </c>
      <c r="AC158" s="171">
        <v>0</v>
      </c>
      <c r="AD158" s="172">
        <f t="shared" si="24"/>
        <v>0</v>
      </c>
      <c r="AR158" s="20" t="s">
        <v>204</v>
      </c>
      <c r="AT158" s="20" t="s">
        <v>201</v>
      </c>
      <c r="AU158" s="20" t="s">
        <v>90</v>
      </c>
      <c r="AY158" s="20" t="s">
        <v>153</v>
      </c>
      <c r="BE158" s="107">
        <f t="shared" si="25"/>
        <v>0</v>
      </c>
      <c r="BF158" s="107">
        <f t="shared" si="26"/>
        <v>0</v>
      </c>
      <c r="BG158" s="107">
        <f t="shared" si="27"/>
        <v>0</v>
      </c>
      <c r="BH158" s="107">
        <f t="shared" si="28"/>
        <v>0</v>
      </c>
      <c r="BI158" s="107">
        <f t="shared" si="29"/>
        <v>0</v>
      </c>
      <c r="BJ158" s="20" t="s">
        <v>90</v>
      </c>
      <c r="BK158" s="173">
        <f t="shared" si="30"/>
        <v>0</v>
      </c>
      <c r="BL158" s="20" t="s">
        <v>195</v>
      </c>
      <c r="BM158" s="20" t="s">
        <v>298</v>
      </c>
    </row>
    <row r="159" spans="2:65" s="1" customFormat="1" ht="16.5" customHeight="1" x14ac:dyDescent="0.3">
      <c r="B159" s="133"/>
      <c r="C159" s="164" t="s">
        <v>234</v>
      </c>
      <c r="D159" s="164" t="s">
        <v>154</v>
      </c>
      <c r="E159" s="165" t="s">
        <v>224</v>
      </c>
      <c r="F159" s="256" t="s">
        <v>225</v>
      </c>
      <c r="G159" s="256"/>
      <c r="H159" s="256"/>
      <c r="I159" s="256"/>
      <c r="J159" s="166" t="s">
        <v>157</v>
      </c>
      <c r="K159" s="167">
        <v>21</v>
      </c>
      <c r="L159" s="168">
        <v>0</v>
      </c>
      <c r="M159" s="247">
        <v>0</v>
      </c>
      <c r="N159" s="247"/>
      <c r="O159" s="247"/>
      <c r="P159" s="266">
        <f t="shared" si="18"/>
        <v>0</v>
      </c>
      <c r="Q159" s="266"/>
      <c r="R159" s="136"/>
      <c r="T159" s="169" t="s">
        <v>5</v>
      </c>
      <c r="U159" s="44" t="s">
        <v>46</v>
      </c>
      <c r="V159" s="170">
        <f t="shared" si="19"/>
        <v>0</v>
      </c>
      <c r="W159" s="170">
        <f t="shared" si="20"/>
        <v>0</v>
      </c>
      <c r="X159" s="170">
        <f t="shared" si="21"/>
        <v>0</v>
      </c>
      <c r="Y159" s="36"/>
      <c r="Z159" s="171">
        <f t="shared" si="22"/>
        <v>0</v>
      </c>
      <c r="AA159" s="171">
        <v>0</v>
      </c>
      <c r="AB159" s="171">
        <f t="shared" si="23"/>
        <v>0</v>
      </c>
      <c r="AC159" s="171">
        <v>0</v>
      </c>
      <c r="AD159" s="172">
        <f t="shared" si="24"/>
        <v>0</v>
      </c>
      <c r="AR159" s="20" t="s">
        <v>195</v>
      </c>
      <c r="AT159" s="20" t="s">
        <v>154</v>
      </c>
      <c r="AU159" s="20" t="s">
        <v>90</v>
      </c>
      <c r="AY159" s="20" t="s">
        <v>153</v>
      </c>
      <c r="BE159" s="107">
        <f t="shared" si="25"/>
        <v>0</v>
      </c>
      <c r="BF159" s="107">
        <f t="shared" si="26"/>
        <v>0</v>
      </c>
      <c r="BG159" s="107">
        <f t="shared" si="27"/>
        <v>0</v>
      </c>
      <c r="BH159" s="107">
        <f t="shared" si="28"/>
        <v>0</v>
      </c>
      <c r="BI159" s="107">
        <f t="shared" si="29"/>
        <v>0</v>
      </c>
      <c r="BJ159" s="20" t="s">
        <v>90</v>
      </c>
      <c r="BK159" s="173">
        <f t="shared" si="30"/>
        <v>0</v>
      </c>
      <c r="BL159" s="20" t="s">
        <v>195</v>
      </c>
      <c r="BM159" s="20" t="s">
        <v>299</v>
      </c>
    </row>
    <row r="160" spans="2:65" s="1" customFormat="1" ht="16.5" customHeight="1" x14ac:dyDescent="0.3">
      <c r="B160" s="133"/>
      <c r="C160" s="174" t="s">
        <v>238</v>
      </c>
      <c r="D160" s="174" t="s">
        <v>201</v>
      </c>
      <c r="E160" s="175" t="s">
        <v>228</v>
      </c>
      <c r="F160" s="257" t="s">
        <v>229</v>
      </c>
      <c r="G160" s="257"/>
      <c r="H160" s="257"/>
      <c r="I160" s="257"/>
      <c r="J160" s="176" t="s">
        <v>157</v>
      </c>
      <c r="K160" s="177">
        <v>21</v>
      </c>
      <c r="L160" s="178">
        <v>0</v>
      </c>
      <c r="M160" s="268"/>
      <c r="N160" s="268"/>
      <c r="O160" s="269"/>
      <c r="P160" s="266">
        <f t="shared" si="18"/>
        <v>0</v>
      </c>
      <c r="Q160" s="266"/>
      <c r="R160" s="136"/>
      <c r="T160" s="169" t="s">
        <v>5</v>
      </c>
      <c r="U160" s="44" t="s">
        <v>46</v>
      </c>
      <c r="V160" s="170">
        <f t="shared" si="19"/>
        <v>0</v>
      </c>
      <c r="W160" s="170">
        <f t="shared" si="20"/>
        <v>0</v>
      </c>
      <c r="X160" s="170">
        <f t="shared" si="21"/>
        <v>0</v>
      </c>
      <c r="Y160" s="36"/>
      <c r="Z160" s="171">
        <f t="shared" si="22"/>
        <v>0</v>
      </c>
      <c r="AA160" s="171">
        <v>4.4000000000000003E-3</v>
      </c>
      <c r="AB160" s="171">
        <f t="shared" si="23"/>
        <v>9.240000000000001E-2</v>
      </c>
      <c r="AC160" s="171">
        <v>0</v>
      </c>
      <c r="AD160" s="172">
        <f t="shared" si="24"/>
        <v>0</v>
      </c>
      <c r="AR160" s="20" t="s">
        <v>204</v>
      </c>
      <c r="AT160" s="20" t="s">
        <v>201</v>
      </c>
      <c r="AU160" s="20" t="s">
        <v>90</v>
      </c>
      <c r="AY160" s="20" t="s">
        <v>153</v>
      </c>
      <c r="BE160" s="107">
        <f t="shared" si="25"/>
        <v>0</v>
      </c>
      <c r="BF160" s="107">
        <f t="shared" si="26"/>
        <v>0</v>
      </c>
      <c r="BG160" s="107">
        <f t="shared" si="27"/>
        <v>0</v>
      </c>
      <c r="BH160" s="107">
        <f t="shared" si="28"/>
        <v>0</v>
      </c>
      <c r="BI160" s="107">
        <f t="shared" si="29"/>
        <v>0</v>
      </c>
      <c r="BJ160" s="20" t="s">
        <v>90</v>
      </c>
      <c r="BK160" s="173">
        <f t="shared" si="30"/>
        <v>0</v>
      </c>
      <c r="BL160" s="20" t="s">
        <v>195</v>
      </c>
      <c r="BM160" s="20" t="s">
        <v>300</v>
      </c>
    </row>
    <row r="161" spans="2:65" s="1" customFormat="1" ht="16.5" customHeight="1" x14ac:dyDescent="0.3">
      <c r="B161" s="133"/>
      <c r="C161" s="174" t="s">
        <v>301</v>
      </c>
      <c r="D161" s="174" t="s">
        <v>201</v>
      </c>
      <c r="E161" s="175" t="s">
        <v>231</v>
      </c>
      <c r="F161" s="257" t="s">
        <v>232</v>
      </c>
      <c r="G161" s="257"/>
      <c r="H161" s="257"/>
      <c r="I161" s="257"/>
      <c r="J161" s="176" t="s">
        <v>157</v>
      </c>
      <c r="K161" s="177">
        <v>21</v>
      </c>
      <c r="L161" s="178">
        <v>0</v>
      </c>
      <c r="M161" s="268"/>
      <c r="N161" s="268"/>
      <c r="O161" s="269"/>
      <c r="P161" s="266">
        <f t="shared" si="18"/>
        <v>0</v>
      </c>
      <c r="Q161" s="266"/>
      <c r="R161" s="136"/>
      <c r="T161" s="169" t="s">
        <v>5</v>
      </c>
      <c r="U161" s="44" t="s">
        <v>46</v>
      </c>
      <c r="V161" s="170">
        <f t="shared" si="19"/>
        <v>0</v>
      </c>
      <c r="W161" s="170">
        <f t="shared" si="20"/>
        <v>0</v>
      </c>
      <c r="X161" s="170">
        <f t="shared" si="21"/>
        <v>0</v>
      </c>
      <c r="Y161" s="36"/>
      <c r="Z161" s="171">
        <f t="shared" si="22"/>
        <v>0</v>
      </c>
      <c r="AA161" s="171">
        <v>0</v>
      </c>
      <c r="AB161" s="171">
        <f t="shared" si="23"/>
        <v>0</v>
      </c>
      <c r="AC161" s="171">
        <v>0</v>
      </c>
      <c r="AD161" s="172">
        <f t="shared" si="24"/>
        <v>0</v>
      </c>
      <c r="AR161" s="20" t="s">
        <v>204</v>
      </c>
      <c r="AT161" s="20" t="s">
        <v>201</v>
      </c>
      <c r="AU161" s="20" t="s">
        <v>90</v>
      </c>
      <c r="AY161" s="20" t="s">
        <v>153</v>
      </c>
      <c r="BE161" s="107">
        <f t="shared" si="25"/>
        <v>0</v>
      </c>
      <c r="BF161" s="107">
        <f t="shared" si="26"/>
        <v>0</v>
      </c>
      <c r="BG161" s="107">
        <f t="shared" si="27"/>
        <v>0</v>
      </c>
      <c r="BH161" s="107">
        <f t="shared" si="28"/>
        <v>0</v>
      </c>
      <c r="BI161" s="107">
        <f t="shared" si="29"/>
        <v>0</v>
      </c>
      <c r="BJ161" s="20" t="s">
        <v>90</v>
      </c>
      <c r="BK161" s="173">
        <f t="shared" si="30"/>
        <v>0</v>
      </c>
      <c r="BL161" s="20" t="s">
        <v>195</v>
      </c>
      <c r="BM161" s="20" t="s">
        <v>302</v>
      </c>
    </row>
    <row r="162" spans="2:65" s="1" customFormat="1" ht="25.5" customHeight="1" x14ac:dyDescent="0.3">
      <c r="B162" s="133"/>
      <c r="C162" s="164" t="s">
        <v>286</v>
      </c>
      <c r="D162" s="164" t="s">
        <v>154</v>
      </c>
      <c r="E162" s="165" t="s">
        <v>235</v>
      </c>
      <c r="F162" s="256" t="s">
        <v>236</v>
      </c>
      <c r="G162" s="256"/>
      <c r="H162" s="256"/>
      <c r="I162" s="256"/>
      <c r="J162" s="166" t="s">
        <v>161</v>
      </c>
      <c r="K162" s="167">
        <v>33.706000000000003</v>
      </c>
      <c r="L162" s="168">
        <v>0</v>
      </c>
      <c r="M162" s="247">
        <v>0</v>
      </c>
      <c r="N162" s="247"/>
      <c r="O162" s="247"/>
      <c r="P162" s="266">
        <f t="shared" si="18"/>
        <v>0</v>
      </c>
      <c r="Q162" s="266"/>
      <c r="R162" s="136"/>
      <c r="T162" s="169" t="s">
        <v>5</v>
      </c>
      <c r="U162" s="44" t="s">
        <v>46</v>
      </c>
      <c r="V162" s="170">
        <f t="shared" si="19"/>
        <v>0</v>
      </c>
      <c r="W162" s="170">
        <f t="shared" si="20"/>
        <v>0</v>
      </c>
      <c r="X162" s="170">
        <f t="shared" si="21"/>
        <v>0</v>
      </c>
      <c r="Y162" s="36"/>
      <c r="Z162" s="171">
        <f t="shared" si="22"/>
        <v>0</v>
      </c>
      <c r="AA162" s="171">
        <v>0</v>
      </c>
      <c r="AB162" s="171">
        <f t="shared" si="23"/>
        <v>0</v>
      </c>
      <c r="AC162" s="171">
        <v>0</v>
      </c>
      <c r="AD162" s="172">
        <f t="shared" si="24"/>
        <v>0</v>
      </c>
      <c r="AR162" s="20" t="s">
        <v>195</v>
      </c>
      <c r="AT162" s="20" t="s">
        <v>154</v>
      </c>
      <c r="AU162" s="20" t="s">
        <v>90</v>
      </c>
      <c r="AY162" s="20" t="s">
        <v>153</v>
      </c>
      <c r="BE162" s="107">
        <f t="shared" si="25"/>
        <v>0</v>
      </c>
      <c r="BF162" s="107">
        <f t="shared" si="26"/>
        <v>0</v>
      </c>
      <c r="BG162" s="107">
        <f t="shared" si="27"/>
        <v>0</v>
      </c>
      <c r="BH162" s="107">
        <f t="shared" si="28"/>
        <v>0</v>
      </c>
      <c r="BI162" s="107">
        <f t="shared" si="29"/>
        <v>0</v>
      </c>
      <c r="BJ162" s="20" t="s">
        <v>90</v>
      </c>
      <c r="BK162" s="173">
        <f t="shared" si="30"/>
        <v>0</v>
      </c>
      <c r="BL162" s="20" t="s">
        <v>195</v>
      </c>
      <c r="BM162" s="20" t="s">
        <v>303</v>
      </c>
    </row>
    <row r="163" spans="2:65" s="1" customFormat="1" ht="25.5" customHeight="1" x14ac:dyDescent="0.3">
      <c r="B163" s="133"/>
      <c r="C163" s="174" t="s">
        <v>304</v>
      </c>
      <c r="D163" s="174" t="s">
        <v>201</v>
      </c>
      <c r="E163" s="175" t="s">
        <v>239</v>
      </c>
      <c r="F163" s="257" t="s">
        <v>240</v>
      </c>
      <c r="G163" s="257"/>
      <c r="H163" s="257"/>
      <c r="I163" s="257"/>
      <c r="J163" s="176" t="s">
        <v>161</v>
      </c>
      <c r="K163" s="177">
        <v>33.706000000000003</v>
      </c>
      <c r="L163" s="178">
        <v>0</v>
      </c>
      <c r="M163" s="268"/>
      <c r="N163" s="268"/>
      <c r="O163" s="269"/>
      <c r="P163" s="266">
        <f t="shared" si="18"/>
        <v>0</v>
      </c>
      <c r="Q163" s="266"/>
      <c r="R163" s="136"/>
      <c r="T163" s="169" t="s">
        <v>5</v>
      </c>
      <c r="U163" s="44" t="s">
        <v>46</v>
      </c>
      <c r="V163" s="170">
        <f t="shared" si="19"/>
        <v>0</v>
      </c>
      <c r="W163" s="170">
        <f t="shared" si="20"/>
        <v>0</v>
      </c>
      <c r="X163" s="170">
        <f t="shared" si="21"/>
        <v>0</v>
      </c>
      <c r="Y163" s="36"/>
      <c r="Z163" s="171">
        <f t="shared" si="22"/>
        <v>0</v>
      </c>
      <c r="AA163" s="171">
        <v>1.19859965584762E-4</v>
      </c>
      <c r="AB163" s="171">
        <f t="shared" si="23"/>
        <v>4.039999999999988E-3</v>
      </c>
      <c r="AC163" s="171">
        <v>0</v>
      </c>
      <c r="AD163" s="172">
        <f t="shared" si="24"/>
        <v>0</v>
      </c>
      <c r="AR163" s="20" t="s">
        <v>204</v>
      </c>
      <c r="AT163" s="20" t="s">
        <v>201</v>
      </c>
      <c r="AU163" s="20" t="s">
        <v>90</v>
      </c>
      <c r="AY163" s="20" t="s">
        <v>153</v>
      </c>
      <c r="BE163" s="107">
        <f t="shared" si="25"/>
        <v>0</v>
      </c>
      <c r="BF163" s="107">
        <f t="shared" si="26"/>
        <v>0</v>
      </c>
      <c r="BG163" s="107">
        <f t="shared" si="27"/>
        <v>0</v>
      </c>
      <c r="BH163" s="107">
        <f t="shared" si="28"/>
        <v>0</v>
      </c>
      <c r="BI163" s="107">
        <f t="shared" si="29"/>
        <v>0</v>
      </c>
      <c r="BJ163" s="20" t="s">
        <v>90</v>
      </c>
      <c r="BK163" s="173">
        <f t="shared" si="30"/>
        <v>0</v>
      </c>
      <c r="BL163" s="20" t="s">
        <v>195</v>
      </c>
      <c r="BM163" s="20" t="s">
        <v>305</v>
      </c>
    </row>
    <row r="164" spans="2:65" s="1" customFormat="1" ht="49.9" customHeight="1" x14ac:dyDescent="0.35">
      <c r="B164" s="35"/>
      <c r="C164" s="36"/>
      <c r="D164" s="154" t="s">
        <v>242</v>
      </c>
      <c r="E164" s="36"/>
      <c r="F164" s="36"/>
      <c r="G164" s="36"/>
      <c r="H164" s="36"/>
      <c r="I164" s="36"/>
      <c r="J164" s="36"/>
      <c r="K164" s="36"/>
      <c r="L164" s="36"/>
      <c r="M164" s="249">
        <f>BK164</f>
        <v>0</v>
      </c>
      <c r="N164" s="250"/>
      <c r="O164" s="250"/>
      <c r="P164" s="250"/>
      <c r="Q164" s="250"/>
      <c r="R164" s="37"/>
      <c r="T164" s="179"/>
      <c r="U164" s="36"/>
      <c r="V164" s="36"/>
      <c r="W164" s="157">
        <f>SUM(W165:W169)</f>
        <v>0</v>
      </c>
      <c r="X164" s="157">
        <f>SUM(X165:X169)</f>
        <v>0</v>
      </c>
      <c r="Y164" s="36"/>
      <c r="Z164" s="36"/>
      <c r="AA164" s="36"/>
      <c r="AB164" s="36"/>
      <c r="AC164" s="36"/>
      <c r="AD164" s="74"/>
      <c r="AT164" s="20" t="s">
        <v>80</v>
      </c>
      <c r="AU164" s="20" t="s">
        <v>81</v>
      </c>
      <c r="AY164" s="20" t="s">
        <v>243</v>
      </c>
      <c r="BK164" s="173">
        <f>SUM(BK165:BK169)</f>
        <v>0</v>
      </c>
    </row>
    <row r="165" spans="2:65" s="1" customFormat="1" ht="22.35" customHeight="1" x14ac:dyDescent="0.3">
      <c r="B165" s="35"/>
      <c r="C165" s="180" t="s">
        <v>5</v>
      </c>
      <c r="D165" s="180" t="s">
        <v>154</v>
      </c>
      <c r="E165" s="181" t="s">
        <v>5</v>
      </c>
      <c r="F165" s="258" t="s">
        <v>5</v>
      </c>
      <c r="G165" s="258"/>
      <c r="H165" s="258"/>
      <c r="I165" s="258"/>
      <c r="J165" s="182" t="s">
        <v>5</v>
      </c>
      <c r="K165" s="168"/>
      <c r="L165" s="168"/>
      <c r="M165" s="247"/>
      <c r="N165" s="248"/>
      <c r="O165" s="248"/>
      <c r="P165" s="248">
        <f>BK165</f>
        <v>0</v>
      </c>
      <c r="Q165" s="248"/>
      <c r="R165" s="37"/>
      <c r="T165" s="169" t="s">
        <v>5</v>
      </c>
      <c r="U165" s="183" t="s">
        <v>46</v>
      </c>
      <c r="V165" s="170">
        <f>L165+M165</f>
        <v>0</v>
      </c>
      <c r="W165" s="170">
        <f>L165*K165</f>
        <v>0</v>
      </c>
      <c r="X165" s="170">
        <f>M165*K165</f>
        <v>0</v>
      </c>
      <c r="Y165" s="36"/>
      <c r="Z165" s="36"/>
      <c r="AA165" s="36"/>
      <c r="AB165" s="36"/>
      <c r="AC165" s="36"/>
      <c r="AD165" s="74"/>
      <c r="AT165" s="20" t="s">
        <v>243</v>
      </c>
      <c r="AU165" s="20" t="s">
        <v>87</v>
      </c>
      <c r="AY165" s="20" t="s">
        <v>243</v>
      </c>
      <c r="BE165" s="107">
        <f>IF(U165="základná",P165,0)</f>
        <v>0</v>
      </c>
      <c r="BF165" s="107">
        <f>IF(U165="znížená",P165,0)</f>
        <v>0</v>
      </c>
      <c r="BG165" s="107">
        <f>IF(U165="zákl. prenesená",P165,0)</f>
        <v>0</v>
      </c>
      <c r="BH165" s="107">
        <f>IF(U165="zníž. prenesená",P165,0)</f>
        <v>0</v>
      </c>
      <c r="BI165" s="107">
        <f>IF(U165="nulová",P165,0)</f>
        <v>0</v>
      </c>
      <c r="BJ165" s="20" t="s">
        <v>90</v>
      </c>
      <c r="BK165" s="173">
        <f>V165*K165</f>
        <v>0</v>
      </c>
    </row>
    <row r="166" spans="2:65" s="1" customFormat="1" ht="22.35" customHeight="1" x14ac:dyDescent="0.3">
      <c r="B166" s="35"/>
      <c r="C166" s="180" t="s">
        <v>5</v>
      </c>
      <c r="D166" s="180" t="s">
        <v>154</v>
      </c>
      <c r="E166" s="181" t="s">
        <v>5</v>
      </c>
      <c r="F166" s="258" t="s">
        <v>5</v>
      </c>
      <c r="G166" s="258"/>
      <c r="H166" s="258"/>
      <c r="I166" s="258"/>
      <c r="J166" s="182" t="s">
        <v>5</v>
      </c>
      <c r="K166" s="168"/>
      <c r="L166" s="168"/>
      <c r="M166" s="247"/>
      <c r="N166" s="248"/>
      <c r="O166" s="248"/>
      <c r="P166" s="248">
        <f>BK166</f>
        <v>0</v>
      </c>
      <c r="Q166" s="248"/>
      <c r="R166" s="37"/>
      <c r="T166" s="169" t="s">
        <v>5</v>
      </c>
      <c r="U166" s="183" t="s">
        <v>46</v>
      </c>
      <c r="V166" s="170">
        <f>L166+M166</f>
        <v>0</v>
      </c>
      <c r="W166" s="170">
        <f>L166*K166</f>
        <v>0</v>
      </c>
      <c r="X166" s="170">
        <f>M166*K166</f>
        <v>0</v>
      </c>
      <c r="Y166" s="36"/>
      <c r="Z166" s="36"/>
      <c r="AA166" s="36"/>
      <c r="AB166" s="36"/>
      <c r="AC166" s="36"/>
      <c r="AD166" s="74"/>
      <c r="AT166" s="20" t="s">
        <v>243</v>
      </c>
      <c r="AU166" s="20" t="s">
        <v>87</v>
      </c>
      <c r="AY166" s="20" t="s">
        <v>243</v>
      </c>
      <c r="BE166" s="107">
        <f>IF(U166="základná",P166,0)</f>
        <v>0</v>
      </c>
      <c r="BF166" s="107">
        <f>IF(U166="znížená",P166,0)</f>
        <v>0</v>
      </c>
      <c r="BG166" s="107">
        <f>IF(U166="zákl. prenesená",P166,0)</f>
        <v>0</v>
      </c>
      <c r="BH166" s="107">
        <f>IF(U166="zníž. prenesená",P166,0)</f>
        <v>0</v>
      </c>
      <c r="BI166" s="107">
        <f>IF(U166="nulová",P166,0)</f>
        <v>0</v>
      </c>
      <c r="BJ166" s="20" t="s">
        <v>90</v>
      </c>
      <c r="BK166" s="173">
        <f>V166*K166</f>
        <v>0</v>
      </c>
    </row>
    <row r="167" spans="2:65" s="1" customFormat="1" ht="22.35" customHeight="1" x14ac:dyDescent="0.3">
      <c r="B167" s="35"/>
      <c r="C167" s="180" t="s">
        <v>5</v>
      </c>
      <c r="D167" s="180" t="s">
        <v>154</v>
      </c>
      <c r="E167" s="181" t="s">
        <v>5</v>
      </c>
      <c r="F167" s="258" t="s">
        <v>5</v>
      </c>
      <c r="G167" s="258"/>
      <c r="H167" s="258"/>
      <c r="I167" s="258"/>
      <c r="J167" s="182" t="s">
        <v>5</v>
      </c>
      <c r="K167" s="168"/>
      <c r="L167" s="168"/>
      <c r="M167" s="247"/>
      <c r="N167" s="248"/>
      <c r="O167" s="248"/>
      <c r="P167" s="248">
        <f>BK167</f>
        <v>0</v>
      </c>
      <c r="Q167" s="248"/>
      <c r="R167" s="37"/>
      <c r="T167" s="169" t="s">
        <v>5</v>
      </c>
      <c r="U167" s="183" t="s">
        <v>46</v>
      </c>
      <c r="V167" s="170">
        <f>L167+M167</f>
        <v>0</v>
      </c>
      <c r="W167" s="170">
        <f>L167*K167</f>
        <v>0</v>
      </c>
      <c r="X167" s="170">
        <f>M167*K167</f>
        <v>0</v>
      </c>
      <c r="Y167" s="36"/>
      <c r="Z167" s="36"/>
      <c r="AA167" s="36"/>
      <c r="AB167" s="36"/>
      <c r="AC167" s="36"/>
      <c r="AD167" s="74"/>
      <c r="AT167" s="20" t="s">
        <v>243</v>
      </c>
      <c r="AU167" s="20" t="s">
        <v>87</v>
      </c>
      <c r="AY167" s="20" t="s">
        <v>243</v>
      </c>
      <c r="BE167" s="107">
        <f>IF(U167="základná",P167,0)</f>
        <v>0</v>
      </c>
      <c r="BF167" s="107">
        <f>IF(U167="znížená",P167,0)</f>
        <v>0</v>
      </c>
      <c r="BG167" s="107">
        <f>IF(U167="zákl. prenesená",P167,0)</f>
        <v>0</v>
      </c>
      <c r="BH167" s="107">
        <f>IF(U167="zníž. prenesená",P167,0)</f>
        <v>0</v>
      </c>
      <c r="BI167" s="107">
        <f>IF(U167="nulová",P167,0)</f>
        <v>0</v>
      </c>
      <c r="BJ167" s="20" t="s">
        <v>90</v>
      </c>
      <c r="BK167" s="173">
        <f>V167*K167</f>
        <v>0</v>
      </c>
    </row>
    <row r="168" spans="2:65" s="1" customFormat="1" ht="22.35" customHeight="1" x14ac:dyDescent="0.3">
      <c r="B168" s="35"/>
      <c r="C168" s="180" t="s">
        <v>5</v>
      </c>
      <c r="D168" s="180" t="s">
        <v>154</v>
      </c>
      <c r="E168" s="181" t="s">
        <v>5</v>
      </c>
      <c r="F168" s="258" t="s">
        <v>5</v>
      </c>
      <c r="G168" s="258"/>
      <c r="H168" s="258"/>
      <c r="I168" s="258"/>
      <c r="J168" s="182" t="s">
        <v>5</v>
      </c>
      <c r="K168" s="168"/>
      <c r="L168" s="168"/>
      <c r="M168" s="247"/>
      <c r="N168" s="248"/>
      <c r="O168" s="248"/>
      <c r="P168" s="248">
        <f>BK168</f>
        <v>0</v>
      </c>
      <c r="Q168" s="248"/>
      <c r="R168" s="37"/>
      <c r="T168" s="169" t="s">
        <v>5</v>
      </c>
      <c r="U168" s="183" t="s">
        <v>46</v>
      </c>
      <c r="V168" s="170">
        <f>L168+M168</f>
        <v>0</v>
      </c>
      <c r="W168" s="170">
        <f>L168*K168</f>
        <v>0</v>
      </c>
      <c r="X168" s="170">
        <f>M168*K168</f>
        <v>0</v>
      </c>
      <c r="Y168" s="36"/>
      <c r="Z168" s="36"/>
      <c r="AA168" s="36"/>
      <c r="AB168" s="36"/>
      <c r="AC168" s="36"/>
      <c r="AD168" s="74"/>
      <c r="AT168" s="20" t="s">
        <v>243</v>
      </c>
      <c r="AU168" s="20" t="s">
        <v>87</v>
      </c>
      <c r="AY168" s="20" t="s">
        <v>243</v>
      </c>
      <c r="BE168" s="107">
        <f>IF(U168="základná",P168,0)</f>
        <v>0</v>
      </c>
      <c r="BF168" s="107">
        <f>IF(U168="znížená",P168,0)</f>
        <v>0</v>
      </c>
      <c r="BG168" s="107">
        <f>IF(U168="zákl. prenesená",P168,0)</f>
        <v>0</v>
      </c>
      <c r="BH168" s="107">
        <f>IF(U168="zníž. prenesená",P168,0)</f>
        <v>0</v>
      </c>
      <c r="BI168" s="107">
        <f>IF(U168="nulová",P168,0)</f>
        <v>0</v>
      </c>
      <c r="BJ168" s="20" t="s">
        <v>90</v>
      </c>
      <c r="BK168" s="173">
        <f>V168*K168</f>
        <v>0</v>
      </c>
    </row>
    <row r="169" spans="2:65" s="1" customFormat="1" ht="22.35" customHeight="1" x14ac:dyDescent="0.3">
      <c r="B169" s="35"/>
      <c r="C169" s="180" t="s">
        <v>5</v>
      </c>
      <c r="D169" s="180" t="s">
        <v>154</v>
      </c>
      <c r="E169" s="181" t="s">
        <v>5</v>
      </c>
      <c r="F169" s="258" t="s">
        <v>5</v>
      </c>
      <c r="G169" s="258"/>
      <c r="H169" s="258"/>
      <c r="I169" s="258"/>
      <c r="J169" s="182" t="s">
        <v>5</v>
      </c>
      <c r="K169" s="168"/>
      <c r="L169" s="168"/>
      <c r="M169" s="247"/>
      <c r="N169" s="248"/>
      <c r="O169" s="248"/>
      <c r="P169" s="248">
        <f>BK169</f>
        <v>0</v>
      </c>
      <c r="Q169" s="248"/>
      <c r="R169" s="37"/>
      <c r="T169" s="169" t="s">
        <v>5</v>
      </c>
      <c r="U169" s="183" t="s">
        <v>46</v>
      </c>
      <c r="V169" s="184">
        <f>L169+M169</f>
        <v>0</v>
      </c>
      <c r="W169" s="184">
        <f>L169*K169</f>
        <v>0</v>
      </c>
      <c r="X169" s="184">
        <f>M169*K169</f>
        <v>0</v>
      </c>
      <c r="Y169" s="56"/>
      <c r="Z169" s="56"/>
      <c r="AA169" s="56"/>
      <c r="AB169" s="56"/>
      <c r="AC169" s="56"/>
      <c r="AD169" s="58"/>
      <c r="AT169" s="20" t="s">
        <v>243</v>
      </c>
      <c r="AU169" s="20" t="s">
        <v>87</v>
      </c>
      <c r="AY169" s="20" t="s">
        <v>243</v>
      </c>
      <c r="BE169" s="107">
        <f>IF(U169="základná",P169,0)</f>
        <v>0</v>
      </c>
      <c r="BF169" s="107">
        <f>IF(U169="znížená",P169,0)</f>
        <v>0</v>
      </c>
      <c r="BG169" s="107">
        <f>IF(U169="zákl. prenesená",P169,0)</f>
        <v>0</v>
      </c>
      <c r="BH169" s="107">
        <f>IF(U169="zníž. prenesená",P169,0)</f>
        <v>0</v>
      </c>
      <c r="BI169" s="107">
        <f>IF(U169="nulová",P169,0)</f>
        <v>0</v>
      </c>
      <c r="BJ169" s="20" t="s">
        <v>90</v>
      </c>
      <c r="BK169" s="173">
        <f>V169*K169</f>
        <v>0</v>
      </c>
    </row>
    <row r="170" spans="2:65" s="1" customFormat="1" ht="6.95" customHeight="1" x14ac:dyDescent="0.3">
      <c r="B170" s="59"/>
      <c r="C170" s="60"/>
      <c r="D170" s="60"/>
      <c r="E170" s="60"/>
      <c r="F170" s="60"/>
      <c r="G170" s="60"/>
      <c r="H170" s="60"/>
      <c r="I170" s="60"/>
      <c r="J170" s="60"/>
      <c r="K170" s="60"/>
      <c r="L170" s="60"/>
      <c r="M170" s="60"/>
      <c r="N170" s="60"/>
      <c r="O170" s="60"/>
      <c r="P170" s="60"/>
      <c r="Q170" s="60"/>
      <c r="R170" s="61"/>
    </row>
  </sheetData>
  <mergeCells count="203"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M93:Q93"/>
    <mergeCell ref="M94:Q94"/>
    <mergeCell ref="M95:Q95"/>
    <mergeCell ref="M96:Q96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E15:L15"/>
    <mergeCell ref="O15:P15"/>
    <mergeCell ref="O17:P17"/>
    <mergeCell ref="O18:P18"/>
    <mergeCell ref="O20:P20"/>
    <mergeCell ref="O21:P21"/>
    <mergeCell ref="M160:O160"/>
    <mergeCell ref="M161:O161"/>
    <mergeCell ref="M162:O162"/>
    <mergeCell ref="M139:Q139"/>
    <mergeCell ref="M138:Q138"/>
    <mergeCell ref="P122:Q122"/>
    <mergeCell ref="P126:Q126"/>
    <mergeCell ref="M126:O126"/>
    <mergeCell ref="M130:O130"/>
    <mergeCell ref="M131:O131"/>
    <mergeCell ref="M132:O132"/>
    <mergeCell ref="M133:O133"/>
    <mergeCell ref="M134:O134"/>
    <mergeCell ref="M135:O135"/>
    <mergeCell ref="M136:O136"/>
    <mergeCell ref="M137:O137"/>
    <mergeCell ref="M123:Q123"/>
    <mergeCell ref="M124:Q124"/>
    <mergeCell ref="M125:Q125"/>
    <mergeCell ref="M129:Q129"/>
    <mergeCell ref="F153:I153"/>
    <mergeCell ref="F154:I154"/>
    <mergeCell ref="F155:I155"/>
    <mergeCell ref="F156:I156"/>
    <mergeCell ref="F157:I157"/>
    <mergeCell ref="F158:I158"/>
    <mergeCell ref="F159:I159"/>
    <mergeCell ref="M146:O146"/>
    <mergeCell ref="M151:O151"/>
    <mergeCell ref="M147:O147"/>
    <mergeCell ref="M150:O150"/>
    <mergeCell ref="M152:O152"/>
    <mergeCell ref="M153:O153"/>
    <mergeCell ref="M154:O154"/>
    <mergeCell ref="M155:O155"/>
    <mergeCell ref="M156:O156"/>
    <mergeCell ref="M157:O157"/>
    <mergeCell ref="M158:O158"/>
    <mergeCell ref="M159:O159"/>
    <mergeCell ref="P146:Q146"/>
    <mergeCell ref="P147:Q147"/>
    <mergeCell ref="P150:Q150"/>
    <mergeCell ref="P151:Q151"/>
    <mergeCell ref="P152:Q152"/>
    <mergeCell ref="F143:I143"/>
    <mergeCell ref="F144:I144"/>
    <mergeCell ref="F145:I145"/>
    <mergeCell ref="F146:I146"/>
    <mergeCell ref="F147:I147"/>
    <mergeCell ref="F150:I150"/>
    <mergeCell ref="F151:I151"/>
    <mergeCell ref="F152:I152"/>
    <mergeCell ref="P168:Q168"/>
    <mergeCell ref="P169:Q169"/>
    <mergeCell ref="C112:Q112"/>
    <mergeCell ref="F114:P114"/>
    <mergeCell ref="F115:P115"/>
    <mergeCell ref="M117:P117"/>
    <mergeCell ref="M119:Q119"/>
    <mergeCell ref="M120:Q120"/>
    <mergeCell ref="M122:O122"/>
    <mergeCell ref="F122:I122"/>
    <mergeCell ref="F130:I130"/>
    <mergeCell ref="F126:I126"/>
    <mergeCell ref="F127:I127"/>
    <mergeCell ref="F128:I128"/>
    <mergeCell ref="F131:I131"/>
    <mergeCell ref="F132:I132"/>
    <mergeCell ref="F133:I133"/>
    <mergeCell ref="F134:I134"/>
    <mergeCell ref="F135:I135"/>
    <mergeCell ref="F136:I136"/>
    <mergeCell ref="F137:I137"/>
    <mergeCell ref="F140:I140"/>
    <mergeCell ref="F141:I141"/>
    <mergeCell ref="F142:I142"/>
    <mergeCell ref="P158:Q158"/>
    <mergeCell ref="P159:Q159"/>
    <mergeCell ref="P160:Q160"/>
    <mergeCell ref="P161:Q161"/>
    <mergeCell ref="P162:Q162"/>
    <mergeCell ref="P163:Q163"/>
    <mergeCell ref="P165:Q165"/>
    <mergeCell ref="P166:Q166"/>
    <mergeCell ref="P167:Q167"/>
    <mergeCell ref="M98:Q98"/>
    <mergeCell ref="M100:Q100"/>
    <mergeCell ref="M99:Q99"/>
    <mergeCell ref="M101:Q101"/>
    <mergeCell ref="M102:Q102"/>
    <mergeCell ref="M103:Q103"/>
    <mergeCell ref="M104:Q104"/>
    <mergeCell ref="L106:Q106"/>
    <mergeCell ref="P154:Q154"/>
    <mergeCell ref="P153:Q153"/>
    <mergeCell ref="M143:O143"/>
    <mergeCell ref="M140:O140"/>
    <mergeCell ref="M148:Q148"/>
    <mergeCell ref="M149:Q149"/>
    <mergeCell ref="P130:Q130"/>
    <mergeCell ref="P136:Q136"/>
    <mergeCell ref="P133:Q133"/>
    <mergeCell ref="P131:Q131"/>
    <mergeCell ref="P132:Q132"/>
    <mergeCell ref="P134:Q134"/>
    <mergeCell ref="P135:Q135"/>
    <mergeCell ref="P137:Q137"/>
    <mergeCell ref="P140:Q140"/>
    <mergeCell ref="P143:Q143"/>
    <mergeCell ref="M165:O165"/>
    <mergeCell ref="M163:O163"/>
    <mergeCell ref="M166:O166"/>
    <mergeCell ref="M167:O167"/>
    <mergeCell ref="M168:O168"/>
    <mergeCell ref="M169:O169"/>
    <mergeCell ref="M164:Q164"/>
    <mergeCell ref="D103:H103"/>
    <mergeCell ref="D99:H99"/>
    <mergeCell ref="D100:H100"/>
    <mergeCell ref="D101:H101"/>
    <mergeCell ref="D102:H102"/>
    <mergeCell ref="F161:I161"/>
    <mergeCell ref="F160:I160"/>
    <mergeCell ref="F162:I162"/>
    <mergeCell ref="F163:I163"/>
    <mergeCell ref="F165:I165"/>
    <mergeCell ref="F166:I166"/>
    <mergeCell ref="F167:I167"/>
    <mergeCell ref="F168:I168"/>
    <mergeCell ref="F169:I169"/>
    <mergeCell ref="P155:Q155"/>
    <mergeCell ref="P156:Q156"/>
    <mergeCell ref="P157:Q157"/>
  </mergeCells>
  <dataValidations count="2">
    <dataValidation type="list" allowBlank="1" showInputMessage="1" showErrorMessage="1" error="Povolené sú hodnoty K, M." sqref="D165:D170" xr:uid="{00000000-0002-0000-0200-000000000000}">
      <formula1>"K, M"</formula1>
    </dataValidation>
    <dataValidation type="list" allowBlank="1" showInputMessage="1" showErrorMessage="1" error="Povolené sú hodnoty základná, znížená, nulová." sqref="U165:U170" xr:uid="{00000000-0002-0000-0200-000001000000}">
      <formula1>"základná, znížená, nulová"</formula1>
    </dataValidation>
  </dataValidations>
  <hyperlinks>
    <hyperlink ref="F1:G1" location="C2" display="1) Krycí list rozpočtu" xr:uid="{00000000-0004-0000-0200-000000000000}"/>
    <hyperlink ref="H1:K1" location="C86" display="2) Rekapitulácia rozpočtu" xr:uid="{00000000-0004-0000-0200-000001000000}"/>
    <hyperlink ref="L1" location="C122" display="3) Rozpočet" xr:uid="{00000000-0004-0000-0200-000002000000}"/>
    <hyperlink ref="S1:T1" location="'Rekapitulácia stavby'!C2" display="Rekapitulácia stavby" xr:uid="{00000000-0004-0000-02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N14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6"/>
      <c r="B1" s="13"/>
      <c r="C1" s="13"/>
      <c r="D1" s="14" t="s">
        <v>1</v>
      </c>
      <c r="E1" s="13"/>
      <c r="F1" s="15" t="s">
        <v>105</v>
      </c>
      <c r="G1" s="15"/>
      <c r="H1" s="286" t="s">
        <v>106</v>
      </c>
      <c r="I1" s="286"/>
      <c r="J1" s="286"/>
      <c r="K1" s="286"/>
      <c r="L1" s="15" t="s">
        <v>107</v>
      </c>
      <c r="M1" s="13"/>
      <c r="N1" s="13"/>
      <c r="O1" s="14" t="s">
        <v>108</v>
      </c>
      <c r="P1" s="13"/>
      <c r="Q1" s="13"/>
      <c r="R1" s="13"/>
      <c r="S1" s="15" t="s">
        <v>109</v>
      </c>
      <c r="T1" s="15"/>
      <c r="U1" s="116"/>
      <c r="V1" s="1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</row>
    <row r="2" spans="1:66" ht="36.950000000000003" customHeight="1" x14ac:dyDescent="0.3">
      <c r="C2" s="205" t="s">
        <v>8</v>
      </c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S2" s="209" t="s">
        <v>9</v>
      </c>
      <c r="T2" s="210"/>
      <c r="U2" s="210"/>
      <c r="V2" s="210"/>
      <c r="W2" s="210"/>
      <c r="X2" s="210"/>
      <c r="Y2" s="210"/>
      <c r="Z2" s="210"/>
      <c r="AA2" s="210"/>
      <c r="AB2" s="210"/>
      <c r="AC2" s="210"/>
      <c r="AD2" s="210"/>
      <c r="AE2" s="210"/>
      <c r="AF2" s="210"/>
      <c r="AT2" s="20" t="s">
        <v>95</v>
      </c>
    </row>
    <row r="3" spans="1:66" ht="6.95" customHeight="1" x14ac:dyDescent="0.3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3"/>
      <c r="AT3" s="20" t="s">
        <v>81</v>
      </c>
    </row>
    <row r="4" spans="1:66" ht="36.950000000000003" customHeight="1" x14ac:dyDescent="0.3">
      <c r="B4" s="24"/>
      <c r="C4" s="207" t="s">
        <v>110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5"/>
      <c r="T4" s="19" t="s">
        <v>13</v>
      </c>
      <c r="AT4" s="20" t="s">
        <v>6</v>
      </c>
    </row>
    <row r="5" spans="1:66" ht="6.95" customHeight="1" x14ac:dyDescent="0.3">
      <c r="B5" s="24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5"/>
    </row>
    <row r="6" spans="1:66" ht="25.35" customHeight="1" x14ac:dyDescent="0.3">
      <c r="B6" s="24"/>
      <c r="C6" s="27"/>
      <c r="D6" s="31" t="s">
        <v>18</v>
      </c>
      <c r="E6" s="27"/>
      <c r="F6" s="261" t="str">
        <f>'Rekapitulácia stavby'!K6</f>
        <v>ZŠ Moskovská -Stavebné úpravy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7"/>
      <c r="R6" s="25"/>
    </row>
    <row r="7" spans="1:66" s="1" customFormat="1" ht="32.85" customHeight="1" x14ac:dyDescent="0.3">
      <c r="B7" s="35"/>
      <c r="C7" s="36"/>
      <c r="D7" s="30" t="s">
        <v>111</v>
      </c>
      <c r="E7" s="36"/>
      <c r="F7" s="215" t="s">
        <v>306</v>
      </c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36"/>
      <c r="R7" s="37"/>
    </row>
    <row r="8" spans="1:66" s="1" customFormat="1" ht="14.45" customHeight="1" x14ac:dyDescent="0.3">
      <c r="B8" s="35"/>
      <c r="C8" s="36"/>
      <c r="D8" s="31" t="s">
        <v>20</v>
      </c>
      <c r="E8" s="36"/>
      <c r="F8" s="29" t="s">
        <v>5</v>
      </c>
      <c r="G8" s="36"/>
      <c r="H8" s="36"/>
      <c r="I8" s="36"/>
      <c r="J8" s="36"/>
      <c r="K8" s="36"/>
      <c r="L8" s="36"/>
      <c r="M8" s="31" t="s">
        <v>21</v>
      </c>
      <c r="N8" s="36"/>
      <c r="O8" s="29" t="s">
        <v>5</v>
      </c>
      <c r="P8" s="36"/>
      <c r="Q8" s="36"/>
      <c r="R8" s="37"/>
    </row>
    <row r="9" spans="1:66" s="1" customFormat="1" ht="14.45" customHeight="1" x14ac:dyDescent="0.3">
      <c r="B9" s="35"/>
      <c r="C9" s="36"/>
      <c r="D9" s="31" t="s">
        <v>22</v>
      </c>
      <c r="E9" s="36"/>
      <c r="F9" s="29" t="s">
        <v>23</v>
      </c>
      <c r="G9" s="36"/>
      <c r="H9" s="36"/>
      <c r="I9" s="36"/>
      <c r="J9" s="36"/>
      <c r="K9" s="36"/>
      <c r="L9" s="36"/>
      <c r="M9" s="31" t="s">
        <v>24</v>
      </c>
      <c r="N9" s="36"/>
      <c r="O9" s="287">
        <f>'Rekapitulácia stavby'!AN8</f>
        <v>44277</v>
      </c>
      <c r="P9" s="263"/>
      <c r="Q9" s="36"/>
      <c r="R9" s="37"/>
    </row>
    <row r="10" spans="1:66" s="1" customFormat="1" ht="10.9" customHeight="1" x14ac:dyDescent="0.3"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7"/>
    </row>
    <row r="11" spans="1:66" s="1" customFormat="1" ht="14.45" customHeight="1" x14ac:dyDescent="0.3">
      <c r="B11" s="35"/>
      <c r="C11" s="36"/>
      <c r="D11" s="31" t="s">
        <v>25</v>
      </c>
      <c r="E11" s="36"/>
      <c r="F11" s="36"/>
      <c r="G11" s="36"/>
      <c r="H11" s="36"/>
      <c r="I11" s="36"/>
      <c r="J11" s="36"/>
      <c r="K11" s="36"/>
      <c r="L11" s="36"/>
      <c r="M11" s="31" t="s">
        <v>26</v>
      </c>
      <c r="N11" s="36"/>
      <c r="O11" s="211" t="s">
        <v>27</v>
      </c>
      <c r="P11" s="211"/>
      <c r="Q11" s="36"/>
      <c r="R11" s="37"/>
    </row>
    <row r="12" spans="1:66" s="1" customFormat="1" ht="18" customHeight="1" x14ac:dyDescent="0.3">
      <c r="B12" s="35"/>
      <c r="C12" s="36"/>
      <c r="D12" s="36"/>
      <c r="E12" s="29" t="s">
        <v>28</v>
      </c>
      <c r="F12" s="36"/>
      <c r="G12" s="36"/>
      <c r="H12" s="36"/>
      <c r="I12" s="36"/>
      <c r="J12" s="36"/>
      <c r="K12" s="36"/>
      <c r="L12" s="36"/>
      <c r="M12" s="31" t="s">
        <v>29</v>
      </c>
      <c r="N12" s="36"/>
      <c r="O12" s="211" t="s">
        <v>30</v>
      </c>
      <c r="P12" s="211"/>
      <c r="Q12" s="36"/>
      <c r="R12" s="37"/>
    </row>
    <row r="13" spans="1:66" s="1" customFormat="1" ht="6.95" customHeight="1" x14ac:dyDescent="0.3">
      <c r="B13" s="35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7"/>
    </row>
    <row r="14" spans="1:66" s="1" customFormat="1" ht="14.45" customHeight="1" x14ac:dyDescent="0.3">
      <c r="B14" s="35"/>
      <c r="C14" s="36"/>
      <c r="D14" s="31" t="s">
        <v>31</v>
      </c>
      <c r="E14" s="36"/>
      <c r="F14" s="36"/>
      <c r="G14" s="36"/>
      <c r="H14" s="36"/>
      <c r="I14" s="36"/>
      <c r="J14" s="36"/>
      <c r="K14" s="36"/>
      <c r="L14" s="36"/>
      <c r="M14" s="31" t="s">
        <v>26</v>
      </c>
      <c r="N14" s="36"/>
      <c r="O14" s="288" t="str">
        <f>IF('Rekapitulácia stavby'!AN13="","",'Rekapitulácia stavby'!AN13)</f>
        <v>Vyplň údaj</v>
      </c>
      <c r="P14" s="211"/>
      <c r="Q14" s="36"/>
      <c r="R14" s="37"/>
    </row>
    <row r="15" spans="1:66" s="1" customFormat="1" ht="18" customHeight="1" x14ac:dyDescent="0.3">
      <c r="B15" s="35"/>
      <c r="C15" s="36"/>
      <c r="D15" s="36"/>
      <c r="E15" s="288" t="str">
        <f>IF('Rekapitulácia stavby'!E14="","",'Rekapitulácia stavby'!E14)</f>
        <v>Vyplň údaj</v>
      </c>
      <c r="F15" s="289"/>
      <c r="G15" s="289"/>
      <c r="H15" s="289"/>
      <c r="I15" s="289"/>
      <c r="J15" s="289"/>
      <c r="K15" s="289"/>
      <c r="L15" s="289"/>
      <c r="M15" s="31" t="s">
        <v>29</v>
      </c>
      <c r="N15" s="36"/>
      <c r="O15" s="288" t="str">
        <f>IF('Rekapitulácia stavby'!AN14="","",'Rekapitulácia stavby'!AN14)</f>
        <v>Vyplň údaj</v>
      </c>
      <c r="P15" s="211"/>
      <c r="Q15" s="36"/>
      <c r="R15" s="37"/>
    </row>
    <row r="16" spans="1:66" s="1" customFormat="1" ht="6.95" customHeight="1" x14ac:dyDescent="0.3">
      <c r="B16" s="35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7"/>
    </row>
    <row r="17" spans="2:18" s="1" customFormat="1" ht="14.45" customHeight="1" x14ac:dyDescent="0.3">
      <c r="B17" s="35"/>
      <c r="C17" s="36"/>
      <c r="D17" s="31" t="s">
        <v>33</v>
      </c>
      <c r="E17" s="36"/>
      <c r="F17" s="36"/>
      <c r="G17" s="36"/>
      <c r="H17" s="36"/>
      <c r="I17" s="36"/>
      <c r="J17" s="36"/>
      <c r="K17" s="36"/>
      <c r="L17" s="36"/>
      <c r="M17" s="31" t="s">
        <v>26</v>
      </c>
      <c r="N17" s="36"/>
      <c r="O17" s="211" t="str">
        <f>IF('Rekapitulácia stavby'!AN16="","",'Rekapitulácia stavby'!AN16)</f>
        <v/>
      </c>
      <c r="P17" s="211"/>
      <c r="Q17" s="36"/>
      <c r="R17" s="37"/>
    </row>
    <row r="18" spans="2:18" s="1" customFormat="1" ht="18" customHeight="1" x14ac:dyDescent="0.3">
      <c r="B18" s="35"/>
      <c r="C18" s="36"/>
      <c r="D18" s="36"/>
      <c r="E18" s="29" t="str">
        <f>IF('Rekapitulácia stavby'!E17="","",'Rekapitulácia stavby'!E17)</f>
        <v xml:space="preserve"> </v>
      </c>
      <c r="F18" s="36"/>
      <c r="G18" s="36"/>
      <c r="H18" s="36"/>
      <c r="I18" s="36"/>
      <c r="J18" s="36"/>
      <c r="K18" s="36"/>
      <c r="L18" s="36"/>
      <c r="M18" s="31" t="s">
        <v>29</v>
      </c>
      <c r="N18" s="36"/>
      <c r="O18" s="211" t="str">
        <f>IF('Rekapitulácia stavby'!AN17="","",'Rekapitulácia stavby'!AN17)</f>
        <v/>
      </c>
      <c r="P18" s="211"/>
      <c r="Q18" s="36"/>
      <c r="R18" s="37"/>
    </row>
    <row r="19" spans="2:18" s="1" customFormat="1" ht="6.95" customHeight="1" x14ac:dyDescent="0.3">
      <c r="B19" s="35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7"/>
    </row>
    <row r="20" spans="2:18" s="1" customFormat="1" ht="14.45" customHeight="1" x14ac:dyDescent="0.3">
      <c r="B20" s="35"/>
      <c r="C20" s="36"/>
      <c r="D20" s="31" t="s">
        <v>35</v>
      </c>
      <c r="E20" s="36"/>
      <c r="F20" s="36"/>
      <c r="G20" s="36"/>
      <c r="H20" s="36"/>
      <c r="I20" s="36"/>
      <c r="J20" s="36"/>
      <c r="K20" s="36"/>
      <c r="L20" s="36"/>
      <c r="M20" s="31" t="s">
        <v>26</v>
      </c>
      <c r="N20" s="36"/>
      <c r="O20" s="211" t="s">
        <v>5</v>
      </c>
      <c r="P20" s="211"/>
      <c r="Q20" s="36"/>
      <c r="R20" s="37"/>
    </row>
    <row r="21" spans="2:18" s="1" customFormat="1" ht="18" customHeight="1" x14ac:dyDescent="0.3">
      <c r="B21" s="35"/>
      <c r="C21" s="36"/>
      <c r="D21" s="36"/>
      <c r="E21" s="29" t="s">
        <v>36</v>
      </c>
      <c r="F21" s="36"/>
      <c r="G21" s="36"/>
      <c r="H21" s="36"/>
      <c r="I21" s="36"/>
      <c r="J21" s="36"/>
      <c r="K21" s="36"/>
      <c r="L21" s="36"/>
      <c r="M21" s="31" t="s">
        <v>29</v>
      </c>
      <c r="N21" s="36"/>
      <c r="O21" s="211" t="s">
        <v>5</v>
      </c>
      <c r="P21" s="211"/>
      <c r="Q21" s="36"/>
      <c r="R21" s="37"/>
    </row>
    <row r="22" spans="2:18" s="1" customFormat="1" ht="6.95" customHeigh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7"/>
    </row>
    <row r="23" spans="2:18" s="1" customFormat="1" ht="14.45" customHeight="1" x14ac:dyDescent="0.3">
      <c r="B23" s="35"/>
      <c r="C23" s="36"/>
      <c r="D23" s="31" t="s">
        <v>37</v>
      </c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7"/>
    </row>
    <row r="24" spans="2:18" s="1" customFormat="1" ht="16.5" customHeight="1" x14ac:dyDescent="0.3">
      <c r="B24" s="35"/>
      <c r="C24" s="36"/>
      <c r="D24" s="36"/>
      <c r="E24" s="218" t="s">
        <v>5</v>
      </c>
      <c r="F24" s="218"/>
      <c r="G24" s="218"/>
      <c r="H24" s="218"/>
      <c r="I24" s="218"/>
      <c r="J24" s="218"/>
      <c r="K24" s="218"/>
      <c r="L24" s="218"/>
      <c r="M24" s="36"/>
      <c r="N24" s="36"/>
      <c r="O24" s="36"/>
      <c r="P24" s="36"/>
      <c r="Q24" s="36"/>
      <c r="R24" s="37"/>
    </row>
    <row r="25" spans="2:18" s="1" customFormat="1" ht="6.95" customHeight="1" x14ac:dyDescent="0.3">
      <c r="B25" s="35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7"/>
    </row>
    <row r="26" spans="2:18" s="1" customFormat="1" ht="6.95" customHeight="1" x14ac:dyDescent="0.3">
      <c r="B26" s="35"/>
      <c r="C26" s="36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36"/>
      <c r="R26" s="37"/>
    </row>
    <row r="27" spans="2:18" s="1" customFormat="1" ht="14.45" customHeight="1" x14ac:dyDescent="0.3">
      <c r="B27" s="35"/>
      <c r="C27" s="36"/>
      <c r="D27" s="117" t="s">
        <v>113</v>
      </c>
      <c r="E27" s="36"/>
      <c r="F27" s="36"/>
      <c r="G27" s="36"/>
      <c r="H27" s="36"/>
      <c r="I27" s="36"/>
      <c r="J27" s="36"/>
      <c r="K27" s="36"/>
      <c r="L27" s="36"/>
      <c r="M27" s="219">
        <f>M88</f>
        <v>0</v>
      </c>
      <c r="N27" s="219"/>
      <c r="O27" s="219"/>
      <c r="P27" s="219"/>
      <c r="Q27" s="36"/>
      <c r="R27" s="37"/>
    </row>
    <row r="28" spans="2:18" s="1" customFormat="1" x14ac:dyDescent="0.3">
      <c r="B28" s="35"/>
      <c r="C28" s="36"/>
      <c r="D28" s="36"/>
      <c r="E28" s="31" t="s">
        <v>39</v>
      </c>
      <c r="F28" s="36"/>
      <c r="G28" s="36"/>
      <c r="H28" s="36"/>
      <c r="I28" s="36"/>
      <c r="J28" s="36"/>
      <c r="K28" s="36"/>
      <c r="L28" s="36"/>
      <c r="M28" s="220">
        <f>H88</f>
        <v>0</v>
      </c>
      <c r="N28" s="220"/>
      <c r="O28" s="220"/>
      <c r="P28" s="220"/>
      <c r="Q28" s="36"/>
      <c r="R28" s="37"/>
    </row>
    <row r="29" spans="2:18" s="1" customFormat="1" x14ac:dyDescent="0.3">
      <c r="B29" s="35"/>
      <c r="C29" s="36"/>
      <c r="D29" s="36"/>
      <c r="E29" s="31" t="s">
        <v>40</v>
      </c>
      <c r="F29" s="36"/>
      <c r="G29" s="36"/>
      <c r="H29" s="36"/>
      <c r="I29" s="36"/>
      <c r="J29" s="36"/>
      <c r="K29" s="36"/>
      <c r="L29" s="36"/>
      <c r="M29" s="220">
        <f>K88</f>
        <v>0</v>
      </c>
      <c r="N29" s="220"/>
      <c r="O29" s="220"/>
      <c r="P29" s="220"/>
      <c r="Q29" s="36"/>
      <c r="R29" s="37"/>
    </row>
    <row r="30" spans="2:18" s="1" customFormat="1" ht="14.45" customHeight="1" x14ac:dyDescent="0.3">
      <c r="B30" s="35"/>
      <c r="C30" s="36"/>
      <c r="D30" s="34" t="s">
        <v>99</v>
      </c>
      <c r="E30" s="36"/>
      <c r="F30" s="36"/>
      <c r="G30" s="36"/>
      <c r="H30" s="36"/>
      <c r="I30" s="36"/>
      <c r="J30" s="36"/>
      <c r="K30" s="36"/>
      <c r="L30" s="36"/>
      <c r="M30" s="219">
        <f>M97</f>
        <v>0</v>
      </c>
      <c r="N30" s="219"/>
      <c r="O30" s="219"/>
      <c r="P30" s="219"/>
      <c r="Q30" s="36"/>
      <c r="R30" s="37"/>
    </row>
    <row r="31" spans="2:18" s="1" customFormat="1" ht="6.95" customHeight="1" x14ac:dyDescent="0.3">
      <c r="B31" s="35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7"/>
    </row>
    <row r="32" spans="2:18" s="1" customFormat="1" ht="25.35" customHeight="1" x14ac:dyDescent="0.3">
      <c r="B32" s="35"/>
      <c r="C32" s="36"/>
      <c r="D32" s="118" t="s">
        <v>42</v>
      </c>
      <c r="E32" s="36"/>
      <c r="F32" s="36"/>
      <c r="G32" s="36"/>
      <c r="H32" s="36"/>
      <c r="I32" s="36"/>
      <c r="J32" s="36"/>
      <c r="K32" s="36"/>
      <c r="L32" s="36"/>
      <c r="M32" s="277">
        <f>ROUND(M27+M30,2)</f>
        <v>0</v>
      </c>
      <c r="N32" s="260"/>
      <c r="O32" s="260"/>
      <c r="P32" s="260"/>
      <c r="Q32" s="36"/>
      <c r="R32" s="37"/>
    </row>
    <row r="33" spans="2:18" s="1" customFormat="1" ht="6.95" customHeight="1" x14ac:dyDescent="0.3">
      <c r="B33" s="35"/>
      <c r="C33" s="36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36"/>
      <c r="R33" s="37"/>
    </row>
    <row r="34" spans="2:18" s="1" customFormat="1" ht="14.45" customHeight="1" x14ac:dyDescent="0.3">
      <c r="B34" s="35"/>
      <c r="C34" s="36"/>
      <c r="D34" s="42" t="s">
        <v>43</v>
      </c>
      <c r="E34" s="42" t="s">
        <v>44</v>
      </c>
      <c r="F34" s="43">
        <v>0.2</v>
      </c>
      <c r="G34" s="119" t="s">
        <v>45</v>
      </c>
      <c r="H34" s="278">
        <f>ROUND((((SUM(BE97:BE104)+SUM(BE122:BE138))+SUM(BE140:BE144))),2)</f>
        <v>0</v>
      </c>
      <c r="I34" s="260"/>
      <c r="J34" s="260"/>
      <c r="K34" s="36"/>
      <c r="L34" s="36"/>
      <c r="M34" s="278">
        <f>ROUND(((ROUND((SUM(BE97:BE104)+SUM(BE122:BE138)), 2)*F34)+SUM(BE140:BE144)*F34),2)</f>
        <v>0</v>
      </c>
      <c r="N34" s="260"/>
      <c r="O34" s="260"/>
      <c r="P34" s="260"/>
      <c r="Q34" s="36"/>
      <c r="R34" s="37"/>
    </row>
    <row r="35" spans="2:18" s="1" customFormat="1" ht="14.45" customHeight="1" x14ac:dyDescent="0.3">
      <c r="B35" s="35"/>
      <c r="C35" s="36"/>
      <c r="D35" s="36"/>
      <c r="E35" s="42" t="s">
        <v>46</v>
      </c>
      <c r="F35" s="43">
        <v>0.2</v>
      </c>
      <c r="G35" s="119" t="s">
        <v>45</v>
      </c>
      <c r="H35" s="278">
        <f>ROUND((((SUM(BF97:BF104)+SUM(BF122:BF138))+SUM(BF140:BF144))),2)</f>
        <v>0</v>
      </c>
      <c r="I35" s="260"/>
      <c r="J35" s="260"/>
      <c r="K35" s="36"/>
      <c r="L35" s="36"/>
      <c r="M35" s="278">
        <f>ROUND(((ROUND((SUM(BF97:BF104)+SUM(BF122:BF138)), 2)*F35)+SUM(BF140:BF144)*F35),2)</f>
        <v>0</v>
      </c>
      <c r="N35" s="260"/>
      <c r="O35" s="260"/>
      <c r="P35" s="260"/>
      <c r="Q35" s="36"/>
      <c r="R35" s="37"/>
    </row>
    <row r="36" spans="2:18" s="1" customFormat="1" ht="14.45" hidden="1" customHeight="1" x14ac:dyDescent="0.3">
      <c r="B36" s="35"/>
      <c r="C36" s="36"/>
      <c r="D36" s="36"/>
      <c r="E36" s="42" t="s">
        <v>47</v>
      </c>
      <c r="F36" s="43">
        <v>0.2</v>
      </c>
      <c r="G36" s="119" t="s">
        <v>45</v>
      </c>
      <c r="H36" s="278">
        <f>ROUND((((SUM(BG97:BG104)+SUM(BG122:BG138))+SUM(BG140:BG144))),2)</f>
        <v>0</v>
      </c>
      <c r="I36" s="260"/>
      <c r="J36" s="260"/>
      <c r="K36" s="36"/>
      <c r="L36" s="36"/>
      <c r="M36" s="278">
        <v>0</v>
      </c>
      <c r="N36" s="260"/>
      <c r="O36" s="260"/>
      <c r="P36" s="260"/>
      <c r="Q36" s="36"/>
      <c r="R36" s="37"/>
    </row>
    <row r="37" spans="2:18" s="1" customFormat="1" ht="14.45" hidden="1" customHeight="1" x14ac:dyDescent="0.3">
      <c r="B37" s="35"/>
      <c r="C37" s="36"/>
      <c r="D37" s="36"/>
      <c r="E37" s="42" t="s">
        <v>48</v>
      </c>
      <c r="F37" s="43">
        <v>0.2</v>
      </c>
      <c r="G37" s="119" t="s">
        <v>45</v>
      </c>
      <c r="H37" s="278">
        <f>ROUND((((SUM(BH97:BH104)+SUM(BH122:BH138))+SUM(BH140:BH144))),2)</f>
        <v>0</v>
      </c>
      <c r="I37" s="260"/>
      <c r="J37" s="260"/>
      <c r="K37" s="36"/>
      <c r="L37" s="36"/>
      <c r="M37" s="278">
        <v>0</v>
      </c>
      <c r="N37" s="260"/>
      <c r="O37" s="260"/>
      <c r="P37" s="260"/>
      <c r="Q37" s="36"/>
      <c r="R37" s="37"/>
    </row>
    <row r="38" spans="2:18" s="1" customFormat="1" ht="14.45" hidden="1" customHeight="1" x14ac:dyDescent="0.3">
      <c r="B38" s="35"/>
      <c r="C38" s="36"/>
      <c r="D38" s="36"/>
      <c r="E38" s="42" t="s">
        <v>49</v>
      </c>
      <c r="F38" s="43">
        <v>0</v>
      </c>
      <c r="G38" s="119" t="s">
        <v>45</v>
      </c>
      <c r="H38" s="278">
        <f>ROUND((((SUM(BI97:BI104)+SUM(BI122:BI138))+SUM(BI140:BI144))),2)</f>
        <v>0</v>
      </c>
      <c r="I38" s="260"/>
      <c r="J38" s="260"/>
      <c r="K38" s="36"/>
      <c r="L38" s="36"/>
      <c r="M38" s="278">
        <v>0</v>
      </c>
      <c r="N38" s="260"/>
      <c r="O38" s="260"/>
      <c r="P38" s="260"/>
      <c r="Q38" s="36"/>
      <c r="R38" s="37"/>
    </row>
    <row r="39" spans="2:18" s="1" customFormat="1" ht="6.95" customHeight="1" x14ac:dyDescent="0.3">
      <c r="B39" s="35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7"/>
    </row>
    <row r="40" spans="2:18" s="1" customFormat="1" ht="25.35" customHeight="1" x14ac:dyDescent="0.3">
      <c r="B40" s="35"/>
      <c r="C40" s="115"/>
      <c r="D40" s="120" t="s">
        <v>50</v>
      </c>
      <c r="E40" s="75"/>
      <c r="F40" s="75"/>
      <c r="G40" s="121" t="s">
        <v>51</v>
      </c>
      <c r="H40" s="122" t="s">
        <v>52</v>
      </c>
      <c r="I40" s="75"/>
      <c r="J40" s="75"/>
      <c r="K40" s="75"/>
      <c r="L40" s="279">
        <f>SUM(M32:M38)</f>
        <v>0</v>
      </c>
      <c r="M40" s="279"/>
      <c r="N40" s="279"/>
      <c r="O40" s="279"/>
      <c r="P40" s="280"/>
      <c r="Q40" s="115"/>
      <c r="R40" s="37"/>
    </row>
    <row r="41" spans="2:18" s="1" customFormat="1" ht="14.45" customHeight="1" x14ac:dyDescent="0.3">
      <c r="B41" s="35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7"/>
    </row>
    <row r="42" spans="2:18" s="1" customFormat="1" ht="14.45" customHeight="1" x14ac:dyDescent="0.3">
      <c r="B42" s="35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7"/>
    </row>
    <row r="43" spans="2:18" ht="13.5" x14ac:dyDescent="0.3">
      <c r="B43" s="24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5"/>
    </row>
    <row r="44" spans="2:18" ht="13.5" x14ac:dyDescent="0.3">
      <c r="B44" s="24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5"/>
    </row>
    <row r="45" spans="2:18" ht="13.5" x14ac:dyDescent="0.3">
      <c r="B45" s="24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5"/>
    </row>
    <row r="46" spans="2:18" ht="13.5" x14ac:dyDescent="0.3">
      <c r="B46" s="24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5"/>
    </row>
    <row r="47" spans="2:18" ht="13.5" x14ac:dyDescent="0.3">
      <c r="B47" s="24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5"/>
    </row>
    <row r="48" spans="2:18" ht="13.5" x14ac:dyDescent="0.3">
      <c r="B48" s="24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5"/>
    </row>
    <row r="49" spans="2:18" ht="13.5" x14ac:dyDescent="0.3">
      <c r="B49" s="24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5"/>
    </row>
    <row r="50" spans="2:18" s="1" customFormat="1" x14ac:dyDescent="0.3">
      <c r="B50" s="35"/>
      <c r="C50" s="36"/>
      <c r="D50" s="50" t="s">
        <v>53</v>
      </c>
      <c r="E50" s="51"/>
      <c r="F50" s="51"/>
      <c r="G50" s="51"/>
      <c r="H50" s="52"/>
      <c r="I50" s="36"/>
      <c r="J50" s="50" t="s">
        <v>54</v>
      </c>
      <c r="K50" s="51"/>
      <c r="L50" s="51"/>
      <c r="M50" s="51"/>
      <c r="N50" s="51"/>
      <c r="O50" s="51"/>
      <c r="P50" s="52"/>
      <c r="Q50" s="36"/>
      <c r="R50" s="37"/>
    </row>
    <row r="51" spans="2:18" ht="13.5" x14ac:dyDescent="0.3">
      <c r="B51" s="24"/>
      <c r="C51" s="27"/>
      <c r="D51" s="53"/>
      <c r="E51" s="27"/>
      <c r="F51" s="27"/>
      <c r="G51" s="27"/>
      <c r="H51" s="54"/>
      <c r="I51" s="27"/>
      <c r="J51" s="53"/>
      <c r="K51" s="27"/>
      <c r="L51" s="27"/>
      <c r="M51" s="27"/>
      <c r="N51" s="27"/>
      <c r="O51" s="27"/>
      <c r="P51" s="54"/>
      <c r="Q51" s="27"/>
      <c r="R51" s="25"/>
    </row>
    <row r="52" spans="2:18" ht="13.5" x14ac:dyDescent="0.3">
      <c r="B52" s="24"/>
      <c r="C52" s="27"/>
      <c r="D52" s="53"/>
      <c r="E52" s="27"/>
      <c r="F52" s="27"/>
      <c r="G52" s="27"/>
      <c r="H52" s="54"/>
      <c r="I52" s="27"/>
      <c r="J52" s="53"/>
      <c r="K52" s="27"/>
      <c r="L52" s="27"/>
      <c r="M52" s="27"/>
      <c r="N52" s="27"/>
      <c r="O52" s="27"/>
      <c r="P52" s="54"/>
      <c r="Q52" s="27"/>
      <c r="R52" s="25"/>
    </row>
    <row r="53" spans="2:18" ht="13.5" x14ac:dyDescent="0.3">
      <c r="B53" s="24"/>
      <c r="C53" s="27"/>
      <c r="D53" s="53"/>
      <c r="E53" s="27"/>
      <c r="F53" s="27"/>
      <c r="G53" s="27"/>
      <c r="H53" s="54"/>
      <c r="I53" s="27"/>
      <c r="J53" s="53"/>
      <c r="K53" s="27"/>
      <c r="L53" s="27"/>
      <c r="M53" s="27"/>
      <c r="N53" s="27"/>
      <c r="O53" s="27"/>
      <c r="P53" s="54"/>
      <c r="Q53" s="27"/>
      <c r="R53" s="25"/>
    </row>
    <row r="54" spans="2:18" ht="13.5" x14ac:dyDescent="0.3">
      <c r="B54" s="24"/>
      <c r="C54" s="27"/>
      <c r="D54" s="53"/>
      <c r="E54" s="27"/>
      <c r="F54" s="27"/>
      <c r="G54" s="27"/>
      <c r="H54" s="54"/>
      <c r="I54" s="27"/>
      <c r="J54" s="53"/>
      <c r="K54" s="27"/>
      <c r="L54" s="27"/>
      <c r="M54" s="27"/>
      <c r="N54" s="27"/>
      <c r="O54" s="27"/>
      <c r="P54" s="54"/>
      <c r="Q54" s="27"/>
      <c r="R54" s="25"/>
    </row>
    <row r="55" spans="2:18" ht="13.5" x14ac:dyDescent="0.3">
      <c r="B55" s="24"/>
      <c r="C55" s="27"/>
      <c r="D55" s="53"/>
      <c r="E55" s="27"/>
      <c r="F55" s="27"/>
      <c r="G55" s="27"/>
      <c r="H55" s="54"/>
      <c r="I55" s="27"/>
      <c r="J55" s="53"/>
      <c r="K55" s="27"/>
      <c r="L55" s="27"/>
      <c r="M55" s="27"/>
      <c r="N55" s="27"/>
      <c r="O55" s="27"/>
      <c r="P55" s="54"/>
      <c r="Q55" s="27"/>
      <c r="R55" s="25"/>
    </row>
    <row r="56" spans="2:18" ht="13.5" x14ac:dyDescent="0.3">
      <c r="B56" s="24"/>
      <c r="C56" s="27"/>
      <c r="D56" s="53"/>
      <c r="E56" s="27"/>
      <c r="F56" s="27"/>
      <c r="G56" s="27"/>
      <c r="H56" s="54"/>
      <c r="I56" s="27"/>
      <c r="J56" s="53"/>
      <c r="K56" s="27"/>
      <c r="L56" s="27"/>
      <c r="M56" s="27"/>
      <c r="N56" s="27"/>
      <c r="O56" s="27"/>
      <c r="P56" s="54"/>
      <c r="Q56" s="27"/>
      <c r="R56" s="25"/>
    </row>
    <row r="57" spans="2:18" ht="13.5" x14ac:dyDescent="0.3">
      <c r="B57" s="24"/>
      <c r="C57" s="27"/>
      <c r="D57" s="53"/>
      <c r="E57" s="27"/>
      <c r="F57" s="27"/>
      <c r="G57" s="27"/>
      <c r="H57" s="54"/>
      <c r="I57" s="27"/>
      <c r="J57" s="53"/>
      <c r="K57" s="27"/>
      <c r="L57" s="27"/>
      <c r="M57" s="27"/>
      <c r="N57" s="27"/>
      <c r="O57" s="27"/>
      <c r="P57" s="54"/>
      <c r="Q57" s="27"/>
      <c r="R57" s="25"/>
    </row>
    <row r="58" spans="2:18" ht="13.5" x14ac:dyDescent="0.3">
      <c r="B58" s="24"/>
      <c r="C58" s="27"/>
      <c r="D58" s="53"/>
      <c r="E58" s="27"/>
      <c r="F58" s="27"/>
      <c r="G58" s="27"/>
      <c r="H58" s="54"/>
      <c r="I58" s="27"/>
      <c r="J58" s="53"/>
      <c r="K58" s="27"/>
      <c r="L58" s="27"/>
      <c r="M58" s="27"/>
      <c r="N58" s="27"/>
      <c r="O58" s="27"/>
      <c r="P58" s="54"/>
      <c r="Q58" s="27"/>
      <c r="R58" s="25"/>
    </row>
    <row r="59" spans="2:18" s="1" customFormat="1" x14ac:dyDescent="0.3">
      <c r="B59" s="35"/>
      <c r="C59" s="36"/>
      <c r="D59" s="55" t="s">
        <v>55</v>
      </c>
      <c r="E59" s="56"/>
      <c r="F59" s="56"/>
      <c r="G59" s="57" t="s">
        <v>56</v>
      </c>
      <c r="H59" s="58"/>
      <c r="I59" s="36"/>
      <c r="J59" s="55" t="s">
        <v>55</v>
      </c>
      <c r="K59" s="56"/>
      <c r="L59" s="56"/>
      <c r="M59" s="56"/>
      <c r="N59" s="57" t="s">
        <v>56</v>
      </c>
      <c r="O59" s="56"/>
      <c r="P59" s="58"/>
      <c r="Q59" s="36"/>
      <c r="R59" s="37"/>
    </row>
    <row r="60" spans="2:18" ht="13.5" x14ac:dyDescent="0.3">
      <c r="B60" s="24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5"/>
    </row>
    <row r="61" spans="2:18" s="1" customFormat="1" x14ac:dyDescent="0.3">
      <c r="B61" s="35"/>
      <c r="C61" s="36"/>
      <c r="D61" s="50" t="s">
        <v>57</v>
      </c>
      <c r="E61" s="51"/>
      <c r="F61" s="51"/>
      <c r="G61" s="51"/>
      <c r="H61" s="52"/>
      <c r="I61" s="36"/>
      <c r="J61" s="50" t="s">
        <v>58</v>
      </c>
      <c r="K61" s="51"/>
      <c r="L61" s="51"/>
      <c r="M61" s="51"/>
      <c r="N61" s="51"/>
      <c r="O61" s="51"/>
      <c r="P61" s="52"/>
      <c r="Q61" s="36"/>
      <c r="R61" s="37"/>
    </row>
    <row r="62" spans="2:18" ht="13.5" x14ac:dyDescent="0.3">
      <c r="B62" s="24"/>
      <c r="C62" s="27"/>
      <c r="D62" s="53"/>
      <c r="E62" s="27"/>
      <c r="F62" s="27"/>
      <c r="G62" s="27"/>
      <c r="H62" s="54"/>
      <c r="I62" s="27"/>
      <c r="J62" s="53"/>
      <c r="K62" s="27"/>
      <c r="L62" s="27"/>
      <c r="M62" s="27"/>
      <c r="N62" s="27"/>
      <c r="O62" s="27"/>
      <c r="P62" s="54"/>
      <c r="Q62" s="27"/>
      <c r="R62" s="25"/>
    </row>
    <row r="63" spans="2:18" ht="13.5" x14ac:dyDescent="0.3">
      <c r="B63" s="24"/>
      <c r="C63" s="27"/>
      <c r="D63" s="53"/>
      <c r="E63" s="27"/>
      <c r="F63" s="27"/>
      <c r="G63" s="27"/>
      <c r="H63" s="54"/>
      <c r="I63" s="27"/>
      <c r="J63" s="53"/>
      <c r="K63" s="27"/>
      <c r="L63" s="27"/>
      <c r="M63" s="27"/>
      <c r="N63" s="27"/>
      <c r="O63" s="27"/>
      <c r="P63" s="54"/>
      <c r="Q63" s="27"/>
      <c r="R63" s="25"/>
    </row>
    <row r="64" spans="2:18" ht="13.5" x14ac:dyDescent="0.3">
      <c r="B64" s="24"/>
      <c r="C64" s="27"/>
      <c r="D64" s="53"/>
      <c r="E64" s="27"/>
      <c r="F64" s="27"/>
      <c r="G64" s="27"/>
      <c r="H64" s="54"/>
      <c r="I64" s="27"/>
      <c r="J64" s="53"/>
      <c r="K64" s="27"/>
      <c r="L64" s="27"/>
      <c r="M64" s="27"/>
      <c r="N64" s="27"/>
      <c r="O64" s="27"/>
      <c r="P64" s="54"/>
      <c r="Q64" s="27"/>
      <c r="R64" s="25"/>
    </row>
    <row r="65" spans="2:18" ht="13.5" x14ac:dyDescent="0.3">
      <c r="B65" s="24"/>
      <c r="C65" s="27"/>
      <c r="D65" s="53"/>
      <c r="E65" s="27"/>
      <c r="F65" s="27"/>
      <c r="G65" s="27"/>
      <c r="H65" s="54"/>
      <c r="I65" s="27"/>
      <c r="J65" s="53"/>
      <c r="K65" s="27"/>
      <c r="L65" s="27"/>
      <c r="M65" s="27"/>
      <c r="N65" s="27"/>
      <c r="O65" s="27"/>
      <c r="P65" s="54"/>
      <c r="Q65" s="27"/>
      <c r="R65" s="25"/>
    </row>
    <row r="66" spans="2:18" ht="13.5" x14ac:dyDescent="0.3">
      <c r="B66" s="24"/>
      <c r="C66" s="27"/>
      <c r="D66" s="53"/>
      <c r="E66" s="27"/>
      <c r="F66" s="27"/>
      <c r="G66" s="27"/>
      <c r="H66" s="54"/>
      <c r="I66" s="27"/>
      <c r="J66" s="53"/>
      <c r="K66" s="27"/>
      <c r="L66" s="27"/>
      <c r="M66" s="27"/>
      <c r="N66" s="27"/>
      <c r="O66" s="27"/>
      <c r="P66" s="54"/>
      <c r="Q66" s="27"/>
      <c r="R66" s="25"/>
    </row>
    <row r="67" spans="2:18" ht="13.5" x14ac:dyDescent="0.3">
      <c r="B67" s="24"/>
      <c r="C67" s="27"/>
      <c r="D67" s="53"/>
      <c r="E67" s="27"/>
      <c r="F67" s="27"/>
      <c r="G67" s="27"/>
      <c r="H67" s="54"/>
      <c r="I67" s="27"/>
      <c r="J67" s="53"/>
      <c r="K67" s="27"/>
      <c r="L67" s="27"/>
      <c r="M67" s="27"/>
      <c r="N67" s="27"/>
      <c r="O67" s="27"/>
      <c r="P67" s="54"/>
      <c r="Q67" s="27"/>
      <c r="R67" s="25"/>
    </row>
    <row r="68" spans="2:18" ht="13.5" x14ac:dyDescent="0.3">
      <c r="B68" s="24"/>
      <c r="C68" s="27"/>
      <c r="D68" s="53"/>
      <c r="E68" s="27"/>
      <c r="F68" s="27"/>
      <c r="G68" s="27"/>
      <c r="H68" s="54"/>
      <c r="I68" s="27"/>
      <c r="J68" s="53"/>
      <c r="K68" s="27"/>
      <c r="L68" s="27"/>
      <c r="M68" s="27"/>
      <c r="N68" s="27"/>
      <c r="O68" s="27"/>
      <c r="P68" s="54"/>
      <c r="Q68" s="27"/>
      <c r="R68" s="25"/>
    </row>
    <row r="69" spans="2:18" ht="13.5" x14ac:dyDescent="0.3">
      <c r="B69" s="24"/>
      <c r="C69" s="27"/>
      <c r="D69" s="53"/>
      <c r="E69" s="27"/>
      <c r="F69" s="27"/>
      <c r="G69" s="27"/>
      <c r="H69" s="54"/>
      <c r="I69" s="27"/>
      <c r="J69" s="53"/>
      <c r="K69" s="27"/>
      <c r="L69" s="27"/>
      <c r="M69" s="27"/>
      <c r="N69" s="27"/>
      <c r="O69" s="27"/>
      <c r="P69" s="54"/>
      <c r="Q69" s="27"/>
      <c r="R69" s="25"/>
    </row>
    <row r="70" spans="2:18" s="1" customFormat="1" x14ac:dyDescent="0.3">
      <c r="B70" s="35"/>
      <c r="C70" s="36"/>
      <c r="D70" s="55" t="s">
        <v>55</v>
      </c>
      <c r="E70" s="56"/>
      <c r="F70" s="56"/>
      <c r="G70" s="57" t="s">
        <v>56</v>
      </c>
      <c r="H70" s="58"/>
      <c r="I70" s="36"/>
      <c r="J70" s="55" t="s">
        <v>55</v>
      </c>
      <c r="K70" s="56"/>
      <c r="L70" s="56"/>
      <c r="M70" s="56"/>
      <c r="N70" s="57" t="s">
        <v>56</v>
      </c>
      <c r="O70" s="56"/>
      <c r="P70" s="58"/>
      <c r="Q70" s="36"/>
      <c r="R70" s="37"/>
    </row>
    <row r="71" spans="2:18" s="1" customFormat="1" ht="14.45" customHeight="1" x14ac:dyDescent="0.3">
      <c r="B71" s="59"/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1"/>
    </row>
    <row r="75" spans="2:18" s="1" customFormat="1" ht="6.95" customHeight="1" x14ac:dyDescent="0.3">
      <c r="B75" s="62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4"/>
    </row>
    <row r="76" spans="2:18" s="1" customFormat="1" ht="36.950000000000003" customHeight="1" x14ac:dyDescent="0.3">
      <c r="B76" s="35"/>
      <c r="C76" s="207" t="s">
        <v>114</v>
      </c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37"/>
    </row>
    <row r="77" spans="2:18" s="1" customFormat="1" ht="6.95" customHeight="1" x14ac:dyDescent="0.3">
      <c r="B77" s="35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7"/>
    </row>
    <row r="78" spans="2:18" s="1" customFormat="1" ht="30" customHeight="1" x14ac:dyDescent="0.3">
      <c r="B78" s="35"/>
      <c r="C78" s="31" t="s">
        <v>18</v>
      </c>
      <c r="D78" s="36"/>
      <c r="E78" s="36"/>
      <c r="F78" s="261" t="str">
        <f>F6</f>
        <v>ZŠ Moskovská -Stavebné úpravy</v>
      </c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36"/>
      <c r="R78" s="37"/>
    </row>
    <row r="79" spans="2:18" s="1" customFormat="1" ht="36.950000000000003" customHeight="1" x14ac:dyDescent="0.3">
      <c r="B79" s="35"/>
      <c r="C79" s="69" t="s">
        <v>111</v>
      </c>
      <c r="D79" s="36"/>
      <c r="E79" s="36"/>
      <c r="F79" s="232" t="str">
        <f>F7</f>
        <v>3 - Drevodielňa + sústruh+ kovovýroba</v>
      </c>
      <c r="G79" s="260"/>
      <c r="H79" s="260"/>
      <c r="I79" s="260"/>
      <c r="J79" s="260"/>
      <c r="K79" s="260"/>
      <c r="L79" s="260"/>
      <c r="M79" s="260"/>
      <c r="N79" s="260"/>
      <c r="O79" s="260"/>
      <c r="P79" s="260"/>
      <c r="Q79" s="36"/>
      <c r="R79" s="37"/>
    </row>
    <row r="80" spans="2:18" s="1" customFormat="1" ht="6.95" customHeight="1" x14ac:dyDescent="0.3">
      <c r="B80" s="35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7"/>
    </row>
    <row r="81" spans="2:47" s="1" customFormat="1" ht="18" customHeight="1" x14ac:dyDescent="0.3">
      <c r="B81" s="35"/>
      <c r="C81" s="31" t="s">
        <v>22</v>
      </c>
      <c r="D81" s="36"/>
      <c r="E81" s="36"/>
      <c r="F81" s="29" t="str">
        <f>F9</f>
        <v xml:space="preserve"> </v>
      </c>
      <c r="G81" s="36"/>
      <c r="H81" s="36"/>
      <c r="I81" s="36"/>
      <c r="J81" s="36"/>
      <c r="K81" s="31" t="s">
        <v>24</v>
      </c>
      <c r="L81" s="36"/>
      <c r="M81" s="263">
        <f>IF(O9="","",O9)</f>
        <v>44277</v>
      </c>
      <c r="N81" s="263"/>
      <c r="O81" s="263"/>
      <c r="P81" s="263"/>
      <c r="Q81" s="36"/>
      <c r="R81" s="37"/>
    </row>
    <row r="82" spans="2:47" s="1" customFormat="1" ht="6.95" customHeight="1" x14ac:dyDescent="0.3">
      <c r="B82" s="35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7"/>
    </row>
    <row r="83" spans="2:47" s="1" customFormat="1" x14ac:dyDescent="0.3">
      <c r="B83" s="35"/>
      <c r="C83" s="31" t="s">
        <v>25</v>
      </c>
      <c r="D83" s="36"/>
      <c r="E83" s="36"/>
      <c r="F83" s="29" t="str">
        <f>E12</f>
        <v>Mesto Banská Bystrica</v>
      </c>
      <c r="G83" s="36"/>
      <c r="H83" s="36"/>
      <c r="I83" s="36"/>
      <c r="J83" s="36"/>
      <c r="K83" s="31" t="s">
        <v>33</v>
      </c>
      <c r="L83" s="36"/>
      <c r="M83" s="211" t="str">
        <f>E18</f>
        <v xml:space="preserve"> </v>
      </c>
      <c r="N83" s="211"/>
      <c r="O83" s="211"/>
      <c r="P83" s="211"/>
      <c r="Q83" s="211"/>
      <c r="R83" s="37"/>
    </row>
    <row r="84" spans="2:47" s="1" customFormat="1" ht="14.45" customHeight="1" x14ac:dyDescent="0.3">
      <c r="B84" s="35"/>
      <c r="C84" s="31" t="s">
        <v>31</v>
      </c>
      <c r="D84" s="36"/>
      <c r="E84" s="36"/>
      <c r="F84" s="29" t="str">
        <f>IF(E15="","",E15)</f>
        <v>Vyplň údaj</v>
      </c>
      <c r="G84" s="36"/>
      <c r="H84" s="36"/>
      <c r="I84" s="36"/>
      <c r="J84" s="36"/>
      <c r="K84" s="31" t="s">
        <v>35</v>
      </c>
      <c r="L84" s="36"/>
      <c r="M84" s="211" t="str">
        <f>E21</f>
        <v>Paprčka</v>
      </c>
      <c r="N84" s="211"/>
      <c r="O84" s="211"/>
      <c r="P84" s="211"/>
      <c r="Q84" s="211"/>
      <c r="R84" s="37"/>
    </row>
    <row r="85" spans="2:47" s="1" customFormat="1" ht="10.35" customHeight="1" x14ac:dyDescent="0.3">
      <c r="B85" s="35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7"/>
    </row>
    <row r="86" spans="2:47" s="1" customFormat="1" ht="29.25" customHeight="1" x14ac:dyDescent="0.3">
      <c r="B86" s="35"/>
      <c r="C86" s="281" t="s">
        <v>115</v>
      </c>
      <c r="D86" s="282"/>
      <c r="E86" s="282"/>
      <c r="F86" s="282"/>
      <c r="G86" s="282"/>
      <c r="H86" s="281" t="s">
        <v>116</v>
      </c>
      <c r="I86" s="283"/>
      <c r="J86" s="283"/>
      <c r="K86" s="281" t="s">
        <v>117</v>
      </c>
      <c r="L86" s="282"/>
      <c r="M86" s="281" t="s">
        <v>118</v>
      </c>
      <c r="N86" s="282"/>
      <c r="O86" s="282"/>
      <c r="P86" s="282"/>
      <c r="Q86" s="282"/>
      <c r="R86" s="37"/>
    </row>
    <row r="87" spans="2:47" s="1" customFormat="1" ht="10.35" customHeight="1" x14ac:dyDescent="0.3">
      <c r="B87" s="35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7"/>
    </row>
    <row r="88" spans="2:47" s="1" customFormat="1" ht="29.25" customHeight="1" x14ac:dyDescent="0.3">
      <c r="B88" s="35"/>
      <c r="C88" s="123" t="s">
        <v>119</v>
      </c>
      <c r="D88" s="36"/>
      <c r="E88" s="36"/>
      <c r="F88" s="36"/>
      <c r="G88" s="36"/>
      <c r="H88" s="204">
        <f>W122</f>
        <v>0</v>
      </c>
      <c r="I88" s="260"/>
      <c r="J88" s="260"/>
      <c r="K88" s="204">
        <f>X122</f>
        <v>0</v>
      </c>
      <c r="L88" s="260"/>
      <c r="M88" s="204">
        <f>M122</f>
        <v>0</v>
      </c>
      <c r="N88" s="284"/>
      <c r="O88" s="284"/>
      <c r="P88" s="284"/>
      <c r="Q88" s="284"/>
      <c r="R88" s="37"/>
      <c r="AU88" s="20" t="s">
        <v>120</v>
      </c>
    </row>
    <row r="89" spans="2:47" s="6" customFormat="1" ht="24.95" customHeight="1" x14ac:dyDescent="0.3">
      <c r="B89" s="124"/>
      <c r="C89" s="125"/>
      <c r="D89" s="126" t="s">
        <v>245</v>
      </c>
      <c r="E89" s="125"/>
      <c r="F89" s="125"/>
      <c r="G89" s="125"/>
      <c r="H89" s="254">
        <f>W123</f>
        <v>0</v>
      </c>
      <c r="I89" s="252"/>
      <c r="J89" s="252"/>
      <c r="K89" s="254">
        <f>X123</f>
        <v>0</v>
      </c>
      <c r="L89" s="252"/>
      <c r="M89" s="254">
        <f>M123</f>
        <v>0</v>
      </c>
      <c r="N89" s="252"/>
      <c r="O89" s="252"/>
      <c r="P89" s="252"/>
      <c r="Q89" s="252"/>
      <c r="R89" s="127"/>
    </row>
    <row r="90" spans="2:47" s="7" customFormat="1" ht="19.899999999999999" customHeight="1" x14ac:dyDescent="0.3">
      <c r="B90" s="128"/>
      <c r="C90" s="129"/>
      <c r="D90" s="103" t="s">
        <v>247</v>
      </c>
      <c r="E90" s="129"/>
      <c r="F90" s="129"/>
      <c r="G90" s="129"/>
      <c r="H90" s="203">
        <f>W124</f>
        <v>0</v>
      </c>
      <c r="I90" s="253"/>
      <c r="J90" s="253"/>
      <c r="K90" s="203">
        <f>X124</f>
        <v>0</v>
      </c>
      <c r="L90" s="253"/>
      <c r="M90" s="203">
        <f>M124</f>
        <v>0</v>
      </c>
      <c r="N90" s="253"/>
      <c r="O90" s="253"/>
      <c r="P90" s="253"/>
      <c r="Q90" s="253"/>
      <c r="R90" s="130"/>
    </row>
    <row r="91" spans="2:47" s="6" customFormat="1" ht="24.95" customHeight="1" x14ac:dyDescent="0.3">
      <c r="B91" s="124"/>
      <c r="C91" s="125"/>
      <c r="D91" s="126" t="s">
        <v>121</v>
      </c>
      <c r="E91" s="125"/>
      <c r="F91" s="125"/>
      <c r="G91" s="125"/>
      <c r="H91" s="254">
        <f>W128</f>
        <v>0</v>
      </c>
      <c r="I91" s="252"/>
      <c r="J91" s="252"/>
      <c r="K91" s="254">
        <f>X128</f>
        <v>0</v>
      </c>
      <c r="L91" s="252"/>
      <c r="M91" s="254">
        <f>M128</f>
        <v>0</v>
      </c>
      <c r="N91" s="252"/>
      <c r="O91" s="252"/>
      <c r="P91" s="252"/>
      <c r="Q91" s="252"/>
      <c r="R91" s="127"/>
    </row>
    <row r="92" spans="2:47" s="7" customFormat="1" ht="19.899999999999999" customHeight="1" x14ac:dyDescent="0.3">
      <c r="B92" s="128"/>
      <c r="C92" s="129"/>
      <c r="D92" s="103" t="s">
        <v>248</v>
      </c>
      <c r="E92" s="129"/>
      <c r="F92" s="129"/>
      <c r="G92" s="129"/>
      <c r="H92" s="203">
        <f>W129</f>
        <v>0</v>
      </c>
      <c r="I92" s="253"/>
      <c r="J92" s="253"/>
      <c r="K92" s="203">
        <f>X129</f>
        <v>0</v>
      </c>
      <c r="L92" s="253"/>
      <c r="M92" s="203">
        <f>M129</f>
        <v>0</v>
      </c>
      <c r="N92" s="253"/>
      <c r="O92" s="253"/>
      <c r="P92" s="253"/>
      <c r="Q92" s="253"/>
      <c r="R92" s="130"/>
    </row>
    <row r="93" spans="2:47" s="6" customFormat="1" ht="24.95" customHeight="1" x14ac:dyDescent="0.3">
      <c r="B93" s="124"/>
      <c r="C93" s="125"/>
      <c r="D93" s="126" t="s">
        <v>249</v>
      </c>
      <c r="E93" s="125"/>
      <c r="F93" s="125"/>
      <c r="G93" s="125"/>
      <c r="H93" s="254">
        <f>W136</f>
        <v>0</v>
      </c>
      <c r="I93" s="252"/>
      <c r="J93" s="252"/>
      <c r="K93" s="254">
        <f>X136</f>
        <v>0</v>
      </c>
      <c r="L93" s="252"/>
      <c r="M93" s="254">
        <f>M136</f>
        <v>0</v>
      </c>
      <c r="N93" s="252"/>
      <c r="O93" s="252"/>
      <c r="P93" s="252"/>
      <c r="Q93" s="252"/>
      <c r="R93" s="127"/>
    </row>
    <row r="94" spans="2:47" s="7" customFormat="1" ht="19.899999999999999" customHeight="1" x14ac:dyDescent="0.3">
      <c r="B94" s="128"/>
      <c r="C94" s="129"/>
      <c r="D94" s="103" t="s">
        <v>250</v>
      </c>
      <c r="E94" s="129"/>
      <c r="F94" s="129"/>
      <c r="G94" s="129"/>
      <c r="H94" s="203">
        <f>W137</f>
        <v>0</v>
      </c>
      <c r="I94" s="253"/>
      <c r="J94" s="253"/>
      <c r="K94" s="203">
        <f>X137</f>
        <v>0</v>
      </c>
      <c r="L94" s="253"/>
      <c r="M94" s="203">
        <f>M137</f>
        <v>0</v>
      </c>
      <c r="N94" s="253"/>
      <c r="O94" s="253"/>
      <c r="P94" s="253"/>
      <c r="Q94" s="253"/>
      <c r="R94" s="130"/>
    </row>
    <row r="95" spans="2:47" s="6" customFormat="1" ht="21.75" customHeight="1" x14ac:dyDescent="0.35">
      <c r="B95" s="124"/>
      <c r="C95" s="125"/>
      <c r="D95" s="126" t="s">
        <v>125</v>
      </c>
      <c r="E95" s="125"/>
      <c r="F95" s="125"/>
      <c r="G95" s="125"/>
      <c r="H95" s="251">
        <f>W139</f>
        <v>0</v>
      </c>
      <c r="I95" s="252"/>
      <c r="J95" s="252"/>
      <c r="K95" s="251">
        <f>X139</f>
        <v>0</v>
      </c>
      <c r="L95" s="252"/>
      <c r="M95" s="251">
        <f>M139</f>
        <v>0</v>
      </c>
      <c r="N95" s="252"/>
      <c r="O95" s="252"/>
      <c r="P95" s="252"/>
      <c r="Q95" s="252"/>
      <c r="R95" s="127"/>
    </row>
    <row r="96" spans="2:47" s="1" customFormat="1" ht="21.75" customHeight="1" x14ac:dyDescent="0.3"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7"/>
    </row>
    <row r="97" spans="2:65" s="1" customFormat="1" ht="29.25" customHeight="1" x14ac:dyDescent="0.3">
      <c r="B97" s="35"/>
      <c r="C97" s="123" t="s">
        <v>126</v>
      </c>
      <c r="D97" s="36"/>
      <c r="E97" s="36"/>
      <c r="F97" s="36"/>
      <c r="G97" s="36"/>
      <c r="H97" s="36"/>
      <c r="I97" s="36"/>
      <c r="J97" s="36"/>
      <c r="K97" s="36"/>
      <c r="L97" s="36"/>
      <c r="M97" s="284">
        <f>ROUND(M98+M99+M100+M101+M102+M103,2)</f>
        <v>0</v>
      </c>
      <c r="N97" s="285"/>
      <c r="O97" s="285"/>
      <c r="P97" s="285"/>
      <c r="Q97" s="285"/>
      <c r="R97" s="37"/>
      <c r="T97" s="131"/>
      <c r="U97" s="132" t="s">
        <v>43</v>
      </c>
    </row>
    <row r="98" spans="2:65" s="1" customFormat="1" ht="18" customHeight="1" x14ac:dyDescent="0.3">
      <c r="B98" s="133"/>
      <c r="C98" s="134"/>
      <c r="D98" s="230" t="s">
        <v>127</v>
      </c>
      <c r="E98" s="255"/>
      <c r="F98" s="255"/>
      <c r="G98" s="255"/>
      <c r="H98" s="255"/>
      <c r="I98" s="134"/>
      <c r="J98" s="134"/>
      <c r="K98" s="134"/>
      <c r="L98" s="134"/>
      <c r="M98" s="202">
        <f>ROUND(M88*T98,2)</f>
        <v>0</v>
      </c>
      <c r="N98" s="259"/>
      <c r="O98" s="259"/>
      <c r="P98" s="259"/>
      <c r="Q98" s="259"/>
      <c r="R98" s="136"/>
      <c r="S98" s="137"/>
      <c r="T98" s="138"/>
      <c r="U98" s="139" t="s">
        <v>46</v>
      </c>
      <c r="V98" s="137"/>
      <c r="W98" s="137"/>
      <c r="X98" s="137"/>
      <c r="Y98" s="137"/>
      <c r="Z98" s="137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40" t="s">
        <v>128</v>
      </c>
      <c r="AZ98" s="137"/>
      <c r="BA98" s="137"/>
      <c r="BB98" s="137"/>
      <c r="BC98" s="137"/>
      <c r="BD98" s="137"/>
      <c r="BE98" s="141">
        <f t="shared" ref="BE98:BE103" si="0">IF(U98="základná",M98,0)</f>
        <v>0</v>
      </c>
      <c r="BF98" s="141">
        <f t="shared" ref="BF98:BF103" si="1">IF(U98="znížená",M98,0)</f>
        <v>0</v>
      </c>
      <c r="BG98" s="141">
        <f t="shared" ref="BG98:BG103" si="2">IF(U98="zákl. prenesená",M98,0)</f>
        <v>0</v>
      </c>
      <c r="BH98" s="141">
        <f t="shared" ref="BH98:BH103" si="3">IF(U98="zníž. prenesená",M98,0)</f>
        <v>0</v>
      </c>
      <c r="BI98" s="141">
        <f t="shared" ref="BI98:BI103" si="4">IF(U98="nulová",M98,0)</f>
        <v>0</v>
      </c>
      <c r="BJ98" s="140" t="s">
        <v>90</v>
      </c>
      <c r="BK98" s="137"/>
      <c r="BL98" s="137"/>
      <c r="BM98" s="137"/>
    </row>
    <row r="99" spans="2:65" s="1" customFormat="1" ht="18" customHeight="1" x14ac:dyDescent="0.3">
      <c r="B99" s="133"/>
      <c r="C99" s="134"/>
      <c r="D99" s="230" t="s">
        <v>129</v>
      </c>
      <c r="E99" s="255"/>
      <c r="F99" s="255"/>
      <c r="G99" s="255"/>
      <c r="H99" s="255"/>
      <c r="I99" s="134"/>
      <c r="J99" s="134"/>
      <c r="K99" s="134"/>
      <c r="L99" s="134"/>
      <c r="M99" s="202">
        <f>ROUND(M88*T99,2)</f>
        <v>0</v>
      </c>
      <c r="N99" s="259"/>
      <c r="O99" s="259"/>
      <c r="P99" s="259"/>
      <c r="Q99" s="259"/>
      <c r="R99" s="136"/>
      <c r="S99" s="137"/>
      <c r="T99" s="138"/>
      <c r="U99" s="139" t="s">
        <v>46</v>
      </c>
      <c r="V99" s="137"/>
      <c r="W99" s="137"/>
      <c r="X99" s="137"/>
      <c r="Y99" s="137"/>
      <c r="Z99" s="137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40" t="s">
        <v>128</v>
      </c>
      <c r="AZ99" s="137"/>
      <c r="BA99" s="137"/>
      <c r="BB99" s="137"/>
      <c r="BC99" s="137"/>
      <c r="BD99" s="137"/>
      <c r="BE99" s="141">
        <f t="shared" si="0"/>
        <v>0</v>
      </c>
      <c r="BF99" s="141">
        <f t="shared" si="1"/>
        <v>0</v>
      </c>
      <c r="BG99" s="141">
        <f t="shared" si="2"/>
        <v>0</v>
      </c>
      <c r="BH99" s="141">
        <f t="shared" si="3"/>
        <v>0</v>
      </c>
      <c r="BI99" s="141">
        <f t="shared" si="4"/>
        <v>0</v>
      </c>
      <c r="BJ99" s="140" t="s">
        <v>90</v>
      </c>
      <c r="BK99" s="137"/>
      <c r="BL99" s="137"/>
      <c r="BM99" s="137"/>
    </row>
    <row r="100" spans="2:65" s="1" customFormat="1" ht="18" customHeight="1" x14ac:dyDescent="0.3">
      <c r="B100" s="133"/>
      <c r="C100" s="134"/>
      <c r="D100" s="230" t="s">
        <v>130</v>
      </c>
      <c r="E100" s="255"/>
      <c r="F100" s="255"/>
      <c r="G100" s="255"/>
      <c r="H100" s="255"/>
      <c r="I100" s="134"/>
      <c r="J100" s="134"/>
      <c r="K100" s="134"/>
      <c r="L100" s="134"/>
      <c r="M100" s="202">
        <f>ROUND(M88*T100,2)</f>
        <v>0</v>
      </c>
      <c r="N100" s="259"/>
      <c r="O100" s="259"/>
      <c r="P100" s="259"/>
      <c r="Q100" s="259"/>
      <c r="R100" s="136"/>
      <c r="S100" s="137"/>
      <c r="T100" s="138"/>
      <c r="U100" s="139" t="s">
        <v>46</v>
      </c>
      <c r="V100" s="137"/>
      <c r="W100" s="137"/>
      <c r="X100" s="137"/>
      <c r="Y100" s="137"/>
      <c r="Z100" s="137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40" t="s">
        <v>128</v>
      </c>
      <c r="AZ100" s="137"/>
      <c r="BA100" s="137"/>
      <c r="BB100" s="137"/>
      <c r="BC100" s="137"/>
      <c r="BD100" s="137"/>
      <c r="BE100" s="141">
        <f t="shared" si="0"/>
        <v>0</v>
      </c>
      <c r="BF100" s="141">
        <f t="shared" si="1"/>
        <v>0</v>
      </c>
      <c r="BG100" s="141">
        <f t="shared" si="2"/>
        <v>0</v>
      </c>
      <c r="BH100" s="141">
        <f t="shared" si="3"/>
        <v>0</v>
      </c>
      <c r="BI100" s="141">
        <f t="shared" si="4"/>
        <v>0</v>
      </c>
      <c r="BJ100" s="140" t="s">
        <v>90</v>
      </c>
      <c r="BK100" s="137"/>
      <c r="BL100" s="137"/>
      <c r="BM100" s="137"/>
    </row>
    <row r="101" spans="2:65" s="1" customFormat="1" ht="18" customHeight="1" x14ac:dyDescent="0.3">
      <c r="B101" s="133"/>
      <c r="C101" s="134"/>
      <c r="D101" s="230" t="s">
        <v>131</v>
      </c>
      <c r="E101" s="255"/>
      <c r="F101" s="255"/>
      <c r="G101" s="255"/>
      <c r="H101" s="255"/>
      <c r="I101" s="134"/>
      <c r="J101" s="134"/>
      <c r="K101" s="134"/>
      <c r="L101" s="134"/>
      <c r="M101" s="202">
        <f>ROUND(M88*T101,2)</f>
        <v>0</v>
      </c>
      <c r="N101" s="259"/>
      <c r="O101" s="259"/>
      <c r="P101" s="259"/>
      <c r="Q101" s="259"/>
      <c r="R101" s="136"/>
      <c r="S101" s="137"/>
      <c r="T101" s="138"/>
      <c r="U101" s="139" t="s">
        <v>46</v>
      </c>
      <c r="V101" s="137"/>
      <c r="W101" s="137"/>
      <c r="X101" s="137"/>
      <c r="Y101" s="137"/>
      <c r="Z101" s="137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40" t="s">
        <v>128</v>
      </c>
      <c r="AZ101" s="137"/>
      <c r="BA101" s="137"/>
      <c r="BB101" s="137"/>
      <c r="BC101" s="137"/>
      <c r="BD101" s="137"/>
      <c r="BE101" s="141">
        <f t="shared" si="0"/>
        <v>0</v>
      </c>
      <c r="BF101" s="141">
        <f t="shared" si="1"/>
        <v>0</v>
      </c>
      <c r="BG101" s="141">
        <f t="shared" si="2"/>
        <v>0</v>
      </c>
      <c r="BH101" s="141">
        <f t="shared" si="3"/>
        <v>0</v>
      </c>
      <c r="BI101" s="141">
        <f t="shared" si="4"/>
        <v>0</v>
      </c>
      <c r="BJ101" s="140" t="s">
        <v>90</v>
      </c>
      <c r="BK101" s="137"/>
      <c r="BL101" s="137"/>
      <c r="BM101" s="137"/>
    </row>
    <row r="102" spans="2:65" s="1" customFormat="1" ht="18" customHeight="1" x14ac:dyDescent="0.3">
      <c r="B102" s="133"/>
      <c r="C102" s="134"/>
      <c r="D102" s="230" t="s">
        <v>132</v>
      </c>
      <c r="E102" s="255"/>
      <c r="F102" s="255"/>
      <c r="G102" s="255"/>
      <c r="H102" s="255"/>
      <c r="I102" s="134"/>
      <c r="J102" s="134"/>
      <c r="K102" s="134"/>
      <c r="L102" s="134"/>
      <c r="M102" s="202">
        <f>ROUND(M88*T102,2)</f>
        <v>0</v>
      </c>
      <c r="N102" s="259"/>
      <c r="O102" s="259"/>
      <c r="P102" s="259"/>
      <c r="Q102" s="259"/>
      <c r="R102" s="136"/>
      <c r="S102" s="137"/>
      <c r="T102" s="138"/>
      <c r="U102" s="139" t="s">
        <v>46</v>
      </c>
      <c r="V102" s="137"/>
      <c r="W102" s="137"/>
      <c r="X102" s="137"/>
      <c r="Y102" s="137"/>
      <c r="Z102" s="137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40" t="s">
        <v>128</v>
      </c>
      <c r="AZ102" s="137"/>
      <c r="BA102" s="137"/>
      <c r="BB102" s="137"/>
      <c r="BC102" s="137"/>
      <c r="BD102" s="137"/>
      <c r="BE102" s="141">
        <f t="shared" si="0"/>
        <v>0</v>
      </c>
      <c r="BF102" s="141">
        <f t="shared" si="1"/>
        <v>0</v>
      </c>
      <c r="BG102" s="141">
        <f t="shared" si="2"/>
        <v>0</v>
      </c>
      <c r="BH102" s="141">
        <f t="shared" si="3"/>
        <v>0</v>
      </c>
      <c r="BI102" s="141">
        <f t="shared" si="4"/>
        <v>0</v>
      </c>
      <c r="BJ102" s="140" t="s">
        <v>90</v>
      </c>
      <c r="BK102" s="137"/>
      <c r="BL102" s="137"/>
      <c r="BM102" s="137"/>
    </row>
    <row r="103" spans="2:65" s="1" customFormat="1" ht="18" customHeight="1" x14ac:dyDescent="0.3">
      <c r="B103" s="133"/>
      <c r="C103" s="134"/>
      <c r="D103" s="135" t="s">
        <v>133</v>
      </c>
      <c r="E103" s="134"/>
      <c r="F103" s="134"/>
      <c r="G103" s="134"/>
      <c r="H103" s="134"/>
      <c r="I103" s="134"/>
      <c r="J103" s="134"/>
      <c r="K103" s="134"/>
      <c r="L103" s="134"/>
      <c r="M103" s="202">
        <f>ROUND(M88*T103,2)</f>
        <v>0</v>
      </c>
      <c r="N103" s="259"/>
      <c r="O103" s="259"/>
      <c r="P103" s="259"/>
      <c r="Q103" s="259"/>
      <c r="R103" s="136"/>
      <c r="S103" s="137"/>
      <c r="T103" s="142"/>
      <c r="U103" s="143" t="s">
        <v>46</v>
      </c>
      <c r="V103" s="137"/>
      <c r="W103" s="137"/>
      <c r="X103" s="137"/>
      <c r="Y103" s="137"/>
      <c r="Z103" s="137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40" t="s">
        <v>134</v>
      </c>
      <c r="AZ103" s="137"/>
      <c r="BA103" s="137"/>
      <c r="BB103" s="137"/>
      <c r="BC103" s="137"/>
      <c r="BD103" s="137"/>
      <c r="BE103" s="141">
        <f t="shared" si="0"/>
        <v>0</v>
      </c>
      <c r="BF103" s="141">
        <f t="shared" si="1"/>
        <v>0</v>
      </c>
      <c r="BG103" s="141">
        <f t="shared" si="2"/>
        <v>0</v>
      </c>
      <c r="BH103" s="141">
        <f t="shared" si="3"/>
        <v>0</v>
      </c>
      <c r="BI103" s="141">
        <f t="shared" si="4"/>
        <v>0</v>
      </c>
      <c r="BJ103" s="140" t="s">
        <v>90</v>
      </c>
      <c r="BK103" s="137"/>
      <c r="BL103" s="137"/>
      <c r="BM103" s="137"/>
    </row>
    <row r="104" spans="2:65" s="1" customFormat="1" ht="13.5" x14ac:dyDescent="0.3">
      <c r="B104" s="35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7"/>
    </row>
    <row r="105" spans="2:65" s="1" customFormat="1" ht="29.25" customHeight="1" x14ac:dyDescent="0.3">
      <c r="B105" s="35"/>
      <c r="C105" s="114" t="s">
        <v>104</v>
      </c>
      <c r="D105" s="115"/>
      <c r="E105" s="115"/>
      <c r="F105" s="115"/>
      <c r="G105" s="115"/>
      <c r="H105" s="115"/>
      <c r="I105" s="115"/>
      <c r="J105" s="115"/>
      <c r="K105" s="115"/>
      <c r="L105" s="201">
        <f>ROUND(SUM(M88+M97),2)</f>
        <v>0</v>
      </c>
      <c r="M105" s="201"/>
      <c r="N105" s="201"/>
      <c r="O105" s="201"/>
      <c r="P105" s="201"/>
      <c r="Q105" s="201"/>
      <c r="R105" s="37"/>
    </row>
    <row r="106" spans="2:65" s="1" customFormat="1" ht="6.95" customHeight="1" x14ac:dyDescent="0.3">
      <c r="B106" s="59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1"/>
    </row>
    <row r="110" spans="2:65" s="1" customFormat="1" ht="6.95" customHeight="1" x14ac:dyDescent="0.3"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4"/>
    </row>
    <row r="111" spans="2:65" s="1" customFormat="1" ht="36.950000000000003" customHeight="1" x14ac:dyDescent="0.3">
      <c r="B111" s="35"/>
      <c r="C111" s="207" t="s">
        <v>135</v>
      </c>
      <c r="D111" s="260"/>
      <c r="E111" s="260"/>
      <c r="F111" s="260"/>
      <c r="G111" s="260"/>
      <c r="H111" s="260"/>
      <c r="I111" s="260"/>
      <c r="J111" s="260"/>
      <c r="K111" s="260"/>
      <c r="L111" s="260"/>
      <c r="M111" s="260"/>
      <c r="N111" s="260"/>
      <c r="O111" s="260"/>
      <c r="P111" s="260"/>
      <c r="Q111" s="260"/>
      <c r="R111" s="37"/>
    </row>
    <row r="112" spans="2:65" s="1" customFormat="1" ht="6.95" customHeight="1" x14ac:dyDescent="0.3">
      <c r="B112" s="35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7"/>
    </row>
    <row r="113" spans="2:65" s="1" customFormat="1" ht="30" customHeight="1" x14ac:dyDescent="0.3">
      <c r="B113" s="35"/>
      <c r="C113" s="31" t="s">
        <v>18</v>
      </c>
      <c r="D113" s="36"/>
      <c r="E113" s="36"/>
      <c r="F113" s="261" t="str">
        <f>F6</f>
        <v>ZŠ Moskovská -Stavebné úpravy</v>
      </c>
      <c r="G113" s="262"/>
      <c r="H113" s="262"/>
      <c r="I113" s="262"/>
      <c r="J113" s="262"/>
      <c r="K113" s="262"/>
      <c r="L113" s="262"/>
      <c r="M113" s="262"/>
      <c r="N113" s="262"/>
      <c r="O113" s="262"/>
      <c r="P113" s="262"/>
      <c r="Q113" s="36"/>
      <c r="R113" s="37"/>
    </row>
    <row r="114" spans="2:65" s="1" customFormat="1" ht="36.950000000000003" customHeight="1" x14ac:dyDescent="0.3">
      <c r="B114" s="35"/>
      <c r="C114" s="69" t="s">
        <v>111</v>
      </c>
      <c r="D114" s="36"/>
      <c r="E114" s="36"/>
      <c r="F114" s="232" t="str">
        <f>F7</f>
        <v>3 - Drevodielňa + sústruh+ kovovýroba</v>
      </c>
      <c r="G114" s="260"/>
      <c r="H114" s="260"/>
      <c r="I114" s="260"/>
      <c r="J114" s="260"/>
      <c r="K114" s="260"/>
      <c r="L114" s="260"/>
      <c r="M114" s="260"/>
      <c r="N114" s="260"/>
      <c r="O114" s="260"/>
      <c r="P114" s="260"/>
      <c r="Q114" s="36"/>
      <c r="R114" s="37"/>
    </row>
    <row r="115" spans="2:65" s="1" customFormat="1" ht="6.95" customHeight="1" x14ac:dyDescent="0.3">
      <c r="B115" s="35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7"/>
    </row>
    <row r="116" spans="2:65" s="1" customFormat="1" ht="18" customHeight="1" x14ac:dyDescent="0.3">
      <c r="B116" s="35"/>
      <c r="C116" s="31" t="s">
        <v>22</v>
      </c>
      <c r="D116" s="36"/>
      <c r="E116" s="36"/>
      <c r="F116" s="29" t="str">
        <f>F9</f>
        <v xml:space="preserve"> </v>
      </c>
      <c r="G116" s="36"/>
      <c r="H116" s="36"/>
      <c r="I116" s="36"/>
      <c r="J116" s="36"/>
      <c r="K116" s="31" t="s">
        <v>24</v>
      </c>
      <c r="L116" s="36"/>
      <c r="M116" s="263">
        <f>IF(O9="","",O9)</f>
        <v>44277</v>
      </c>
      <c r="N116" s="263"/>
      <c r="O116" s="263"/>
      <c r="P116" s="263"/>
      <c r="Q116" s="36"/>
      <c r="R116" s="37"/>
    </row>
    <row r="117" spans="2:65" s="1" customFormat="1" ht="6.95" customHeight="1" x14ac:dyDescent="0.3">
      <c r="B117" s="35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7"/>
    </row>
    <row r="118" spans="2:65" s="1" customFormat="1" x14ac:dyDescent="0.3">
      <c r="B118" s="35"/>
      <c r="C118" s="31" t="s">
        <v>25</v>
      </c>
      <c r="D118" s="36"/>
      <c r="E118" s="36"/>
      <c r="F118" s="29" t="str">
        <f>E12</f>
        <v>Mesto Banská Bystrica</v>
      </c>
      <c r="G118" s="36"/>
      <c r="H118" s="36"/>
      <c r="I118" s="36"/>
      <c r="J118" s="36"/>
      <c r="K118" s="31" t="s">
        <v>33</v>
      </c>
      <c r="L118" s="36"/>
      <c r="M118" s="211" t="str">
        <f>E18</f>
        <v xml:space="preserve"> </v>
      </c>
      <c r="N118" s="211"/>
      <c r="O118" s="211"/>
      <c r="P118" s="211"/>
      <c r="Q118" s="211"/>
      <c r="R118" s="37"/>
    </row>
    <row r="119" spans="2:65" s="1" customFormat="1" ht="14.45" customHeight="1" x14ac:dyDescent="0.3">
      <c r="B119" s="35"/>
      <c r="C119" s="31" t="s">
        <v>31</v>
      </c>
      <c r="D119" s="36"/>
      <c r="E119" s="36"/>
      <c r="F119" s="29" t="str">
        <f>IF(E15="","",E15)</f>
        <v>Vyplň údaj</v>
      </c>
      <c r="G119" s="36"/>
      <c r="H119" s="36"/>
      <c r="I119" s="36"/>
      <c r="J119" s="36"/>
      <c r="K119" s="31" t="s">
        <v>35</v>
      </c>
      <c r="L119" s="36"/>
      <c r="M119" s="211" t="str">
        <f>E21</f>
        <v>Paprčka</v>
      </c>
      <c r="N119" s="211"/>
      <c r="O119" s="211"/>
      <c r="P119" s="211"/>
      <c r="Q119" s="211"/>
      <c r="R119" s="37"/>
    </row>
    <row r="120" spans="2:65" s="1" customFormat="1" ht="10.35" customHeight="1" x14ac:dyDescent="0.3">
      <c r="B120" s="35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7"/>
    </row>
    <row r="121" spans="2:65" s="8" customFormat="1" ht="29.25" customHeight="1" x14ac:dyDescent="0.3">
      <c r="B121" s="144"/>
      <c r="C121" s="145" t="s">
        <v>136</v>
      </c>
      <c r="D121" s="146" t="s">
        <v>137</v>
      </c>
      <c r="E121" s="146" t="s">
        <v>61</v>
      </c>
      <c r="F121" s="264" t="s">
        <v>138</v>
      </c>
      <c r="G121" s="264"/>
      <c r="H121" s="264"/>
      <c r="I121" s="264"/>
      <c r="J121" s="146" t="s">
        <v>139</v>
      </c>
      <c r="K121" s="146" t="s">
        <v>140</v>
      </c>
      <c r="L121" s="146" t="s">
        <v>141</v>
      </c>
      <c r="M121" s="264" t="s">
        <v>142</v>
      </c>
      <c r="N121" s="264"/>
      <c r="O121" s="264"/>
      <c r="P121" s="264" t="s">
        <v>118</v>
      </c>
      <c r="Q121" s="265"/>
      <c r="R121" s="147"/>
      <c r="T121" s="76" t="s">
        <v>143</v>
      </c>
      <c r="U121" s="77" t="s">
        <v>43</v>
      </c>
      <c r="V121" s="77" t="s">
        <v>144</v>
      </c>
      <c r="W121" s="77" t="s">
        <v>145</v>
      </c>
      <c r="X121" s="77" t="s">
        <v>146</v>
      </c>
      <c r="Y121" s="77" t="s">
        <v>147</v>
      </c>
      <c r="Z121" s="77" t="s">
        <v>148</v>
      </c>
      <c r="AA121" s="77" t="s">
        <v>149</v>
      </c>
      <c r="AB121" s="77" t="s">
        <v>150</v>
      </c>
      <c r="AC121" s="77" t="s">
        <v>151</v>
      </c>
      <c r="AD121" s="78" t="s">
        <v>152</v>
      </c>
    </row>
    <row r="122" spans="2:65" s="1" customFormat="1" ht="29.25" customHeight="1" x14ac:dyDescent="0.35">
      <c r="B122" s="35"/>
      <c r="C122" s="80" t="s">
        <v>113</v>
      </c>
      <c r="D122" s="36"/>
      <c r="E122" s="36"/>
      <c r="F122" s="36"/>
      <c r="G122" s="36"/>
      <c r="H122" s="36"/>
      <c r="I122" s="36"/>
      <c r="J122" s="36"/>
      <c r="K122" s="36"/>
      <c r="L122" s="36"/>
      <c r="M122" s="270">
        <f>BK122</f>
        <v>0</v>
      </c>
      <c r="N122" s="271"/>
      <c r="O122" s="271"/>
      <c r="P122" s="271"/>
      <c r="Q122" s="271"/>
      <c r="R122" s="37"/>
      <c r="T122" s="79"/>
      <c r="U122" s="51"/>
      <c r="V122" s="51"/>
      <c r="W122" s="148">
        <f>W123+W128+W136+W139</f>
        <v>0</v>
      </c>
      <c r="X122" s="148">
        <f>X123+X128+X136+X139</f>
        <v>0</v>
      </c>
      <c r="Y122" s="51"/>
      <c r="Z122" s="149">
        <f>Z123+Z128+Z136+Z139</f>
        <v>0</v>
      </c>
      <c r="AA122" s="51"/>
      <c r="AB122" s="149">
        <f>AB123+AB128+AB136+AB139</f>
        <v>0</v>
      </c>
      <c r="AC122" s="51"/>
      <c r="AD122" s="150">
        <f>AD123+AD128+AD136+AD139</f>
        <v>0</v>
      </c>
      <c r="AT122" s="20" t="s">
        <v>80</v>
      </c>
      <c r="AU122" s="20" t="s">
        <v>120</v>
      </c>
      <c r="BK122" s="151">
        <f>BK123+BK128+BK136+BK139</f>
        <v>0</v>
      </c>
    </row>
    <row r="123" spans="2:65" s="9" customFormat="1" ht="37.35" customHeight="1" x14ac:dyDescent="0.35">
      <c r="B123" s="152"/>
      <c r="C123" s="153"/>
      <c r="D123" s="154" t="s">
        <v>245</v>
      </c>
      <c r="E123" s="154"/>
      <c r="F123" s="154"/>
      <c r="G123" s="154"/>
      <c r="H123" s="154"/>
      <c r="I123" s="154"/>
      <c r="J123" s="154"/>
      <c r="K123" s="154"/>
      <c r="L123" s="154"/>
      <c r="M123" s="251">
        <f>BK123</f>
        <v>0</v>
      </c>
      <c r="N123" s="272"/>
      <c r="O123" s="272"/>
      <c r="P123" s="272"/>
      <c r="Q123" s="272"/>
      <c r="R123" s="155"/>
      <c r="T123" s="156"/>
      <c r="U123" s="153"/>
      <c r="V123" s="153"/>
      <c r="W123" s="157">
        <f>W124</f>
        <v>0</v>
      </c>
      <c r="X123" s="157">
        <f>X124</f>
        <v>0</v>
      </c>
      <c r="Y123" s="153"/>
      <c r="Z123" s="158">
        <f>Z124</f>
        <v>0</v>
      </c>
      <c r="AA123" s="153"/>
      <c r="AB123" s="158">
        <f>AB124</f>
        <v>0</v>
      </c>
      <c r="AC123" s="153"/>
      <c r="AD123" s="159">
        <f>AD124</f>
        <v>0</v>
      </c>
      <c r="AR123" s="160" t="s">
        <v>87</v>
      </c>
      <c r="AT123" s="161" t="s">
        <v>80</v>
      </c>
      <c r="AU123" s="161" t="s">
        <v>81</v>
      </c>
      <c r="AY123" s="160" t="s">
        <v>153</v>
      </c>
      <c r="BK123" s="162">
        <f>BK124</f>
        <v>0</v>
      </c>
    </row>
    <row r="124" spans="2:65" s="9" customFormat="1" ht="19.899999999999999" customHeight="1" x14ac:dyDescent="0.3">
      <c r="B124" s="152"/>
      <c r="C124" s="153"/>
      <c r="D124" s="163" t="s">
        <v>247</v>
      </c>
      <c r="E124" s="163"/>
      <c r="F124" s="163"/>
      <c r="G124" s="163"/>
      <c r="H124" s="163"/>
      <c r="I124" s="163"/>
      <c r="J124" s="163"/>
      <c r="K124" s="163"/>
      <c r="L124" s="163"/>
      <c r="M124" s="273">
        <f>BK124</f>
        <v>0</v>
      </c>
      <c r="N124" s="274"/>
      <c r="O124" s="274"/>
      <c r="P124" s="274"/>
      <c r="Q124" s="274"/>
      <c r="R124" s="155"/>
      <c r="T124" s="156"/>
      <c r="U124" s="153"/>
      <c r="V124" s="153"/>
      <c r="W124" s="157">
        <f>SUM(W125:W127)</f>
        <v>0</v>
      </c>
      <c r="X124" s="157">
        <f>SUM(X125:X127)</f>
        <v>0</v>
      </c>
      <c r="Y124" s="153"/>
      <c r="Z124" s="158">
        <f>SUM(Z125:Z127)</f>
        <v>0</v>
      </c>
      <c r="AA124" s="153"/>
      <c r="AB124" s="158">
        <f>SUM(AB125:AB127)</f>
        <v>0</v>
      </c>
      <c r="AC124" s="153"/>
      <c r="AD124" s="159">
        <f>SUM(AD125:AD127)</f>
        <v>0</v>
      </c>
      <c r="AR124" s="160" t="s">
        <v>87</v>
      </c>
      <c r="AT124" s="161" t="s">
        <v>80</v>
      </c>
      <c r="AU124" s="161" t="s">
        <v>87</v>
      </c>
      <c r="AY124" s="160" t="s">
        <v>153</v>
      </c>
      <c r="BK124" s="162">
        <f>SUM(BK125:BK127)</f>
        <v>0</v>
      </c>
    </row>
    <row r="125" spans="2:65" s="1" customFormat="1" ht="25.5" customHeight="1" x14ac:dyDescent="0.3">
      <c r="B125" s="133"/>
      <c r="C125" s="164" t="s">
        <v>87</v>
      </c>
      <c r="D125" s="164" t="s">
        <v>154</v>
      </c>
      <c r="E125" s="165" t="s">
        <v>257</v>
      </c>
      <c r="F125" s="256" t="s">
        <v>258</v>
      </c>
      <c r="G125" s="256"/>
      <c r="H125" s="256"/>
      <c r="I125" s="256"/>
      <c r="J125" s="166" t="s">
        <v>253</v>
      </c>
      <c r="K125" s="167">
        <v>45.441000000000003</v>
      </c>
      <c r="L125" s="168">
        <v>0</v>
      </c>
      <c r="M125" s="247">
        <v>0</v>
      </c>
      <c r="N125" s="247"/>
      <c r="O125" s="247"/>
      <c r="P125" s="266">
        <f>ROUND(V125*K125,3)</f>
        <v>0</v>
      </c>
      <c r="Q125" s="266"/>
      <c r="R125" s="136"/>
      <c r="T125" s="169" t="s">
        <v>5</v>
      </c>
      <c r="U125" s="44" t="s">
        <v>46</v>
      </c>
      <c r="V125" s="170">
        <f>L125+M125</f>
        <v>0</v>
      </c>
      <c r="W125" s="170">
        <f>ROUND(L125*K125,3)</f>
        <v>0</v>
      </c>
      <c r="X125" s="170">
        <f>ROUND(M125*K125,3)</f>
        <v>0</v>
      </c>
      <c r="Y125" s="36"/>
      <c r="Z125" s="171">
        <f>Y125*K125</f>
        <v>0</v>
      </c>
      <c r="AA125" s="171">
        <v>0</v>
      </c>
      <c r="AB125" s="171">
        <f>AA125*K125</f>
        <v>0</v>
      </c>
      <c r="AC125" s="171">
        <v>0</v>
      </c>
      <c r="AD125" s="172">
        <f>AC125*K125</f>
        <v>0</v>
      </c>
      <c r="AR125" s="20" t="s">
        <v>162</v>
      </c>
      <c r="AT125" s="20" t="s">
        <v>154</v>
      </c>
      <c r="AU125" s="20" t="s">
        <v>90</v>
      </c>
      <c r="AY125" s="20" t="s">
        <v>153</v>
      </c>
      <c r="BE125" s="107">
        <f>IF(U125="základná",P125,0)</f>
        <v>0</v>
      </c>
      <c r="BF125" s="107">
        <f>IF(U125="znížená",P125,0)</f>
        <v>0</v>
      </c>
      <c r="BG125" s="107">
        <f>IF(U125="zákl. prenesená",P125,0)</f>
        <v>0</v>
      </c>
      <c r="BH125" s="107">
        <f>IF(U125="zníž. prenesená",P125,0)</f>
        <v>0</v>
      </c>
      <c r="BI125" s="107">
        <f>IF(U125="nulová",P125,0)</f>
        <v>0</v>
      </c>
      <c r="BJ125" s="20" t="s">
        <v>90</v>
      </c>
      <c r="BK125" s="173">
        <f>ROUND(V125*K125,3)</f>
        <v>0</v>
      </c>
      <c r="BL125" s="20" t="s">
        <v>162</v>
      </c>
      <c r="BM125" s="20" t="s">
        <v>90</v>
      </c>
    </row>
    <row r="126" spans="2:65" s="10" customFormat="1" ht="16.5" customHeight="1" x14ac:dyDescent="0.3">
      <c r="B126" s="185"/>
      <c r="C126" s="186"/>
      <c r="D126" s="186"/>
      <c r="E126" s="187" t="s">
        <v>5</v>
      </c>
      <c r="F126" s="290" t="s">
        <v>307</v>
      </c>
      <c r="G126" s="291"/>
      <c r="H126" s="291"/>
      <c r="I126" s="291"/>
      <c r="J126" s="186"/>
      <c r="K126" s="188">
        <v>45.441000000000003</v>
      </c>
      <c r="L126" s="186"/>
      <c r="M126" s="186"/>
      <c r="N126" s="186"/>
      <c r="O126" s="186"/>
      <c r="P126" s="186"/>
      <c r="Q126" s="186"/>
      <c r="R126" s="189"/>
      <c r="T126" s="190"/>
      <c r="U126" s="186"/>
      <c r="V126" s="186"/>
      <c r="W126" s="186"/>
      <c r="X126" s="186"/>
      <c r="Y126" s="186"/>
      <c r="Z126" s="186"/>
      <c r="AA126" s="186"/>
      <c r="AB126" s="186"/>
      <c r="AC126" s="186"/>
      <c r="AD126" s="191"/>
      <c r="AT126" s="192" t="s">
        <v>255</v>
      </c>
      <c r="AU126" s="192" t="s">
        <v>90</v>
      </c>
      <c r="AV126" s="10" t="s">
        <v>90</v>
      </c>
      <c r="AW126" s="10" t="s">
        <v>7</v>
      </c>
      <c r="AX126" s="10" t="s">
        <v>81</v>
      </c>
      <c r="AY126" s="192" t="s">
        <v>153</v>
      </c>
    </row>
    <row r="127" spans="2:65" s="11" customFormat="1" ht="16.5" customHeight="1" x14ac:dyDescent="0.3">
      <c r="B127" s="193"/>
      <c r="C127" s="194"/>
      <c r="D127" s="194"/>
      <c r="E127" s="195" t="s">
        <v>5</v>
      </c>
      <c r="F127" s="292" t="s">
        <v>256</v>
      </c>
      <c r="G127" s="293"/>
      <c r="H127" s="293"/>
      <c r="I127" s="293"/>
      <c r="J127" s="194"/>
      <c r="K127" s="196">
        <v>45.441000000000003</v>
      </c>
      <c r="L127" s="194"/>
      <c r="M127" s="194"/>
      <c r="N127" s="194"/>
      <c r="O127" s="194"/>
      <c r="P127" s="194"/>
      <c r="Q127" s="194"/>
      <c r="R127" s="197"/>
      <c r="T127" s="198"/>
      <c r="U127" s="194"/>
      <c r="V127" s="194"/>
      <c r="W127" s="194"/>
      <c r="X127" s="194"/>
      <c r="Y127" s="194"/>
      <c r="Z127" s="194"/>
      <c r="AA127" s="194"/>
      <c r="AB127" s="194"/>
      <c r="AC127" s="194"/>
      <c r="AD127" s="199"/>
      <c r="AT127" s="200" t="s">
        <v>255</v>
      </c>
      <c r="AU127" s="200" t="s">
        <v>90</v>
      </c>
      <c r="AV127" s="11" t="s">
        <v>162</v>
      </c>
      <c r="AW127" s="11" t="s">
        <v>7</v>
      </c>
      <c r="AX127" s="11" t="s">
        <v>87</v>
      </c>
      <c r="AY127" s="200" t="s">
        <v>153</v>
      </c>
    </row>
    <row r="128" spans="2:65" s="9" customFormat="1" ht="37.35" customHeight="1" x14ac:dyDescent="0.35">
      <c r="B128" s="152"/>
      <c r="C128" s="153"/>
      <c r="D128" s="154" t="s">
        <v>121</v>
      </c>
      <c r="E128" s="154"/>
      <c r="F128" s="154"/>
      <c r="G128" s="154"/>
      <c r="H128" s="154"/>
      <c r="I128" s="154"/>
      <c r="J128" s="154"/>
      <c r="K128" s="154"/>
      <c r="L128" s="154"/>
      <c r="M128" s="251">
        <f>BK128</f>
        <v>0</v>
      </c>
      <c r="N128" s="272"/>
      <c r="O128" s="272"/>
      <c r="P128" s="272"/>
      <c r="Q128" s="272"/>
      <c r="R128" s="155"/>
      <c r="T128" s="156"/>
      <c r="U128" s="153"/>
      <c r="V128" s="153"/>
      <c r="W128" s="157">
        <f>W129</f>
        <v>0</v>
      </c>
      <c r="X128" s="157">
        <f>X129</f>
        <v>0</v>
      </c>
      <c r="Y128" s="153"/>
      <c r="Z128" s="158">
        <f>Z129</f>
        <v>0</v>
      </c>
      <c r="AA128" s="153"/>
      <c r="AB128" s="158">
        <f>AB129</f>
        <v>0</v>
      </c>
      <c r="AC128" s="153"/>
      <c r="AD128" s="159">
        <f>AD129</f>
        <v>0</v>
      </c>
      <c r="AR128" s="160" t="s">
        <v>90</v>
      </c>
      <c r="AT128" s="161" t="s">
        <v>80</v>
      </c>
      <c r="AU128" s="161" t="s">
        <v>81</v>
      </c>
      <c r="AY128" s="160" t="s">
        <v>153</v>
      </c>
      <c r="BK128" s="162">
        <f>BK129</f>
        <v>0</v>
      </c>
    </row>
    <row r="129" spans="2:65" s="9" customFormat="1" ht="19.899999999999999" customHeight="1" x14ac:dyDescent="0.3">
      <c r="B129" s="152"/>
      <c r="C129" s="153"/>
      <c r="D129" s="163" t="s">
        <v>248</v>
      </c>
      <c r="E129" s="163"/>
      <c r="F129" s="163"/>
      <c r="G129" s="163"/>
      <c r="H129" s="163"/>
      <c r="I129" s="163"/>
      <c r="J129" s="163"/>
      <c r="K129" s="163"/>
      <c r="L129" s="163"/>
      <c r="M129" s="273">
        <f>BK129</f>
        <v>0</v>
      </c>
      <c r="N129" s="274"/>
      <c r="O129" s="274"/>
      <c r="P129" s="274"/>
      <c r="Q129" s="274"/>
      <c r="R129" s="155"/>
      <c r="T129" s="156"/>
      <c r="U129" s="153"/>
      <c r="V129" s="153"/>
      <c r="W129" s="157">
        <f>SUM(W130:W135)</f>
        <v>0</v>
      </c>
      <c r="X129" s="157">
        <f>SUM(X130:X135)</f>
        <v>0</v>
      </c>
      <c r="Y129" s="153"/>
      <c r="Z129" s="158">
        <f>SUM(Z130:Z135)</f>
        <v>0</v>
      </c>
      <c r="AA129" s="153"/>
      <c r="AB129" s="158">
        <f>SUM(AB130:AB135)</f>
        <v>0</v>
      </c>
      <c r="AC129" s="153"/>
      <c r="AD129" s="159">
        <f>SUM(AD130:AD135)</f>
        <v>0</v>
      </c>
      <c r="AR129" s="160" t="s">
        <v>90</v>
      </c>
      <c r="AT129" s="161" t="s">
        <v>80</v>
      </c>
      <c r="AU129" s="161" t="s">
        <v>87</v>
      </c>
      <c r="AY129" s="160" t="s">
        <v>153</v>
      </c>
      <c r="BK129" s="162">
        <f>SUM(BK130:BK135)</f>
        <v>0</v>
      </c>
    </row>
    <row r="130" spans="2:65" s="1" customFormat="1" ht="25.5" customHeight="1" x14ac:dyDescent="0.3">
      <c r="B130" s="133"/>
      <c r="C130" s="164" t="s">
        <v>90</v>
      </c>
      <c r="D130" s="164" t="s">
        <v>154</v>
      </c>
      <c r="E130" s="165" t="s">
        <v>274</v>
      </c>
      <c r="F130" s="256" t="s">
        <v>275</v>
      </c>
      <c r="G130" s="256"/>
      <c r="H130" s="256"/>
      <c r="I130" s="256"/>
      <c r="J130" s="166" t="s">
        <v>253</v>
      </c>
      <c r="K130" s="167">
        <v>45.451999999999998</v>
      </c>
      <c r="L130" s="168">
        <v>0</v>
      </c>
      <c r="M130" s="247">
        <v>0</v>
      </c>
      <c r="N130" s="247"/>
      <c r="O130" s="247"/>
      <c r="P130" s="266">
        <f>ROUND(V130*K130,3)</f>
        <v>0</v>
      </c>
      <c r="Q130" s="266"/>
      <c r="R130" s="136"/>
      <c r="T130" s="169" t="s">
        <v>5</v>
      </c>
      <c r="U130" s="44" t="s">
        <v>46</v>
      </c>
      <c r="V130" s="170">
        <f>L130+M130</f>
        <v>0</v>
      </c>
      <c r="W130" s="170">
        <f>ROUND(L130*K130,3)</f>
        <v>0</v>
      </c>
      <c r="X130" s="170">
        <f>ROUND(M130*K130,3)</f>
        <v>0</v>
      </c>
      <c r="Y130" s="36"/>
      <c r="Z130" s="171">
        <f>Y130*K130</f>
        <v>0</v>
      </c>
      <c r="AA130" s="171">
        <v>0</v>
      </c>
      <c r="AB130" s="171">
        <f>AA130*K130</f>
        <v>0</v>
      </c>
      <c r="AC130" s="171">
        <v>0</v>
      </c>
      <c r="AD130" s="172">
        <f>AC130*K130</f>
        <v>0</v>
      </c>
      <c r="AR130" s="20" t="s">
        <v>158</v>
      </c>
      <c r="AT130" s="20" t="s">
        <v>154</v>
      </c>
      <c r="AU130" s="20" t="s">
        <v>90</v>
      </c>
      <c r="AY130" s="20" t="s">
        <v>153</v>
      </c>
      <c r="BE130" s="107">
        <f>IF(U130="základná",P130,0)</f>
        <v>0</v>
      </c>
      <c r="BF130" s="107">
        <f>IF(U130="znížená",P130,0)</f>
        <v>0</v>
      </c>
      <c r="BG130" s="107">
        <f>IF(U130="zákl. prenesená",P130,0)</f>
        <v>0</v>
      </c>
      <c r="BH130" s="107">
        <f>IF(U130="zníž. prenesená",P130,0)</f>
        <v>0</v>
      </c>
      <c r="BI130" s="107">
        <f>IF(U130="nulová",P130,0)</f>
        <v>0</v>
      </c>
      <c r="BJ130" s="20" t="s">
        <v>90</v>
      </c>
      <c r="BK130" s="173">
        <f>ROUND(V130*K130,3)</f>
        <v>0</v>
      </c>
      <c r="BL130" s="20" t="s">
        <v>158</v>
      </c>
      <c r="BM130" s="20" t="s">
        <v>162</v>
      </c>
    </row>
    <row r="131" spans="2:65" s="1" customFormat="1" ht="25.5" customHeight="1" x14ac:dyDescent="0.3">
      <c r="B131" s="133"/>
      <c r="C131" s="174" t="s">
        <v>93</v>
      </c>
      <c r="D131" s="174" t="s">
        <v>201</v>
      </c>
      <c r="E131" s="175" t="s">
        <v>277</v>
      </c>
      <c r="F131" s="257" t="s">
        <v>278</v>
      </c>
      <c r="G131" s="257"/>
      <c r="H131" s="257"/>
      <c r="I131" s="257"/>
      <c r="J131" s="176" t="s">
        <v>253</v>
      </c>
      <c r="K131" s="177">
        <v>47.725000000000001</v>
      </c>
      <c r="L131" s="178">
        <v>0</v>
      </c>
      <c r="M131" s="268"/>
      <c r="N131" s="268"/>
      <c r="O131" s="269"/>
      <c r="P131" s="266">
        <f>ROUND(V131*K131,3)</f>
        <v>0</v>
      </c>
      <c r="Q131" s="266"/>
      <c r="R131" s="136"/>
      <c r="T131" s="169" t="s">
        <v>5</v>
      </c>
      <c r="U131" s="44" t="s">
        <v>46</v>
      </c>
      <c r="V131" s="170">
        <f>L131+M131</f>
        <v>0</v>
      </c>
      <c r="W131" s="170">
        <f>ROUND(L131*K131,3)</f>
        <v>0</v>
      </c>
      <c r="X131" s="170">
        <f>ROUND(M131*K131,3)</f>
        <v>0</v>
      </c>
      <c r="Y131" s="36"/>
      <c r="Z131" s="171">
        <f>Y131*K131</f>
        <v>0</v>
      </c>
      <c r="AA131" s="171">
        <v>0</v>
      </c>
      <c r="AB131" s="171">
        <f>AA131*K131</f>
        <v>0</v>
      </c>
      <c r="AC131" s="171">
        <v>0</v>
      </c>
      <c r="AD131" s="172">
        <f>AC131*K131</f>
        <v>0</v>
      </c>
      <c r="AR131" s="20" t="s">
        <v>279</v>
      </c>
      <c r="AT131" s="20" t="s">
        <v>201</v>
      </c>
      <c r="AU131" s="20" t="s">
        <v>90</v>
      </c>
      <c r="AY131" s="20" t="s">
        <v>153</v>
      </c>
      <c r="BE131" s="107">
        <f>IF(U131="základná",P131,0)</f>
        <v>0</v>
      </c>
      <c r="BF131" s="107">
        <f>IF(U131="znížená",P131,0)</f>
        <v>0</v>
      </c>
      <c r="BG131" s="107">
        <f>IF(U131="zákl. prenesená",P131,0)</f>
        <v>0</v>
      </c>
      <c r="BH131" s="107">
        <f>IF(U131="zníž. prenesená",P131,0)</f>
        <v>0</v>
      </c>
      <c r="BI131" s="107">
        <f>IF(U131="nulová",P131,0)</f>
        <v>0</v>
      </c>
      <c r="BJ131" s="20" t="s">
        <v>90</v>
      </c>
      <c r="BK131" s="173">
        <f>ROUND(V131*K131,3)</f>
        <v>0</v>
      </c>
      <c r="BL131" s="20" t="s">
        <v>158</v>
      </c>
      <c r="BM131" s="20" t="s">
        <v>165</v>
      </c>
    </row>
    <row r="132" spans="2:65" s="10" customFormat="1" ht="16.5" customHeight="1" x14ac:dyDescent="0.3">
      <c r="B132" s="185"/>
      <c r="C132" s="186"/>
      <c r="D132" s="186"/>
      <c r="E132" s="187" t="s">
        <v>5</v>
      </c>
      <c r="F132" s="290" t="s">
        <v>308</v>
      </c>
      <c r="G132" s="291"/>
      <c r="H132" s="291"/>
      <c r="I132" s="291"/>
      <c r="J132" s="186"/>
      <c r="K132" s="188">
        <v>47.725000000000001</v>
      </c>
      <c r="L132" s="186"/>
      <c r="M132" s="186"/>
      <c r="N132" s="186"/>
      <c r="O132" s="186"/>
      <c r="P132" s="186"/>
      <c r="Q132" s="186"/>
      <c r="R132" s="189"/>
      <c r="T132" s="190"/>
      <c r="U132" s="186"/>
      <c r="V132" s="186"/>
      <c r="W132" s="186"/>
      <c r="X132" s="186"/>
      <c r="Y132" s="186"/>
      <c r="Z132" s="186"/>
      <c r="AA132" s="186"/>
      <c r="AB132" s="186"/>
      <c r="AC132" s="186"/>
      <c r="AD132" s="191"/>
      <c r="AT132" s="192" t="s">
        <v>255</v>
      </c>
      <c r="AU132" s="192" t="s">
        <v>90</v>
      </c>
      <c r="AV132" s="10" t="s">
        <v>90</v>
      </c>
      <c r="AW132" s="10" t="s">
        <v>7</v>
      </c>
      <c r="AX132" s="10" t="s">
        <v>81</v>
      </c>
      <c r="AY132" s="192" t="s">
        <v>153</v>
      </c>
    </row>
    <row r="133" spans="2:65" s="11" customFormat="1" ht="16.5" customHeight="1" x14ac:dyDescent="0.3">
      <c r="B133" s="193"/>
      <c r="C133" s="194"/>
      <c r="D133" s="194"/>
      <c r="E133" s="195" t="s">
        <v>5</v>
      </c>
      <c r="F133" s="292" t="s">
        <v>256</v>
      </c>
      <c r="G133" s="293"/>
      <c r="H133" s="293"/>
      <c r="I133" s="293"/>
      <c r="J133" s="194"/>
      <c r="K133" s="196">
        <v>47.725000000000001</v>
      </c>
      <c r="L133" s="194"/>
      <c r="M133" s="194"/>
      <c r="N133" s="194"/>
      <c r="O133" s="194"/>
      <c r="P133" s="194"/>
      <c r="Q133" s="194"/>
      <c r="R133" s="197"/>
      <c r="T133" s="198"/>
      <c r="U133" s="194"/>
      <c r="V133" s="194"/>
      <c r="W133" s="194"/>
      <c r="X133" s="194"/>
      <c r="Y133" s="194"/>
      <c r="Z133" s="194"/>
      <c r="AA133" s="194"/>
      <c r="AB133" s="194"/>
      <c r="AC133" s="194"/>
      <c r="AD133" s="199"/>
      <c r="AT133" s="200" t="s">
        <v>255</v>
      </c>
      <c r="AU133" s="200" t="s">
        <v>90</v>
      </c>
      <c r="AV133" s="11" t="s">
        <v>162</v>
      </c>
      <c r="AW133" s="11" t="s">
        <v>7</v>
      </c>
      <c r="AX133" s="11" t="s">
        <v>87</v>
      </c>
      <c r="AY133" s="200" t="s">
        <v>153</v>
      </c>
    </row>
    <row r="134" spans="2:65" s="1" customFormat="1" ht="25.5" customHeight="1" x14ac:dyDescent="0.3">
      <c r="B134" s="133"/>
      <c r="C134" s="164" t="s">
        <v>162</v>
      </c>
      <c r="D134" s="164" t="s">
        <v>154</v>
      </c>
      <c r="E134" s="165" t="s">
        <v>281</v>
      </c>
      <c r="F134" s="256" t="s">
        <v>282</v>
      </c>
      <c r="G134" s="256"/>
      <c r="H134" s="256"/>
      <c r="I134" s="256"/>
      <c r="J134" s="166" t="s">
        <v>253</v>
      </c>
      <c r="K134" s="167">
        <v>45.451999999999998</v>
      </c>
      <c r="L134" s="168">
        <v>0</v>
      </c>
      <c r="M134" s="247">
        <v>0</v>
      </c>
      <c r="N134" s="247"/>
      <c r="O134" s="247"/>
      <c r="P134" s="266">
        <f>ROUND(V134*K134,3)</f>
        <v>0</v>
      </c>
      <c r="Q134" s="266"/>
      <c r="R134" s="136"/>
      <c r="T134" s="169" t="s">
        <v>5</v>
      </c>
      <c r="U134" s="44" t="s">
        <v>46</v>
      </c>
      <c r="V134" s="170">
        <f>L134+M134</f>
        <v>0</v>
      </c>
      <c r="W134" s="170">
        <f>ROUND(L134*K134,3)</f>
        <v>0</v>
      </c>
      <c r="X134" s="170">
        <f>ROUND(M134*K134,3)</f>
        <v>0</v>
      </c>
      <c r="Y134" s="36"/>
      <c r="Z134" s="171">
        <f>Y134*K134</f>
        <v>0</v>
      </c>
      <c r="AA134" s="171">
        <v>0</v>
      </c>
      <c r="AB134" s="171">
        <f>AA134*K134</f>
        <v>0</v>
      </c>
      <c r="AC134" s="171">
        <v>0</v>
      </c>
      <c r="AD134" s="172">
        <f>AC134*K134</f>
        <v>0</v>
      </c>
      <c r="AR134" s="20" t="s">
        <v>158</v>
      </c>
      <c r="AT134" s="20" t="s">
        <v>154</v>
      </c>
      <c r="AU134" s="20" t="s">
        <v>90</v>
      </c>
      <c r="AY134" s="20" t="s">
        <v>153</v>
      </c>
      <c r="BE134" s="107">
        <f>IF(U134="základná",P134,0)</f>
        <v>0</v>
      </c>
      <c r="BF134" s="107">
        <f>IF(U134="znížená",P134,0)</f>
        <v>0</v>
      </c>
      <c r="BG134" s="107">
        <f>IF(U134="zákl. prenesená",P134,0)</f>
        <v>0</v>
      </c>
      <c r="BH134" s="107">
        <f>IF(U134="zníž. prenesená",P134,0)</f>
        <v>0</v>
      </c>
      <c r="BI134" s="107">
        <f>IF(U134="nulová",P134,0)</f>
        <v>0</v>
      </c>
      <c r="BJ134" s="20" t="s">
        <v>90</v>
      </c>
      <c r="BK134" s="173">
        <f>ROUND(V134*K134,3)</f>
        <v>0</v>
      </c>
      <c r="BL134" s="20" t="s">
        <v>158</v>
      </c>
      <c r="BM134" s="20" t="s">
        <v>168</v>
      </c>
    </row>
    <row r="135" spans="2:65" s="1" customFormat="1" ht="25.5" customHeight="1" x14ac:dyDescent="0.3">
      <c r="B135" s="133"/>
      <c r="C135" s="164" t="s">
        <v>169</v>
      </c>
      <c r="D135" s="164" t="s">
        <v>154</v>
      </c>
      <c r="E135" s="165" t="s">
        <v>283</v>
      </c>
      <c r="F135" s="256" t="s">
        <v>284</v>
      </c>
      <c r="G135" s="256"/>
      <c r="H135" s="256"/>
      <c r="I135" s="256"/>
      <c r="J135" s="166" t="s">
        <v>285</v>
      </c>
      <c r="K135" s="168">
        <v>0</v>
      </c>
      <c r="L135" s="168">
        <v>0</v>
      </c>
      <c r="M135" s="247">
        <v>0</v>
      </c>
      <c r="N135" s="247"/>
      <c r="O135" s="247"/>
      <c r="P135" s="266">
        <f>ROUND(V135*K135,3)</f>
        <v>0</v>
      </c>
      <c r="Q135" s="266"/>
      <c r="R135" s="136"/>
      <c r="T135" s="169" t="s">
        <v>5</v>
      </c>
      <c r="U135" s="44" t="s">
        <v>46</v>
      </c>
      <c r="V135" s="170">
        <f>L135+M135</f>
        <v>0</v>
      </c>
      <c r="W135" s="170">
        <f>ROUND(L135*K135,3)</f>
        <v>0</v>
      </c>
      <c r="X135" s="170">
        <f>ROUND(M135*K135,3)</f>
        <v>0</v>
      </c>
      <c r="Y135" s="36"/>
      <c r="Z135" s="171">
        <f>Y135*K135</f>
        <v>0</v>
      </c>
      <c r="AA135" s="171">
        <v>0</v>
      </c>
      <c r="AB135" s="171">
        <f>AA135*K135</f>
        <v>0</v>
      </c>
      <c r="AC135" s="171">
        <v>0</v>
      </c>
      <c r="AD135" s="172">
        <f>AC135*K135</f>
        <v>0</v>
      </c>
      <c r="AR135" s="20" t="s">
        <v>158</v>
      </c>
      <c r="AT135" s="20" t="s">
        <v>154</v>
      </c>
      <c r="AU135" s="20" t="s">
        <v>90</v>
      </c>
      <c r="AY135" s="20" t="s">
        <v>153</v>
      </c>
      <c r="BE135" s="107">
        <f>IF(U135="základná",P135,0)</f>
        <v>0</v>
      </c>
      <c r="BF135" s="107">
        <f>IF(U135="znížená",P135,0)</f>
        <v>0</v>
      </c>
      <c r="BG135" s="107">
        <f>IF(U135="zákl. prenesená",P135,0)</f>
        <v>0</v>
      </c>
      <c r="BH135" s="107">
        <f>IF(U135="zníž. prenesená",P135,0)</f>
        <v>0</v>
      </c>
      <c r="BI135" s="107">
        <f>IF(U135="nulová",P135,0)</f>
        <v>0</v>
      </c>
      <c r="BJ135" s="20" t="s">
        <v>90</v>
      </c>
      <c r="BK135" s="173">
        <f>ROUND(V135*K135,3)</f>
        <v>0</v>
      </c>
      <c r="BL135" s="20" t="s">
        <v>158</v>
      </c>
      <c r="BM135" s="20" t="s">
        <v>172</v>
      </c>
    </row>
    <row r="136" spans="2:65" s="9" customFormat="1" ht="37.35" customHeight="1" x14ac:dyDescent="0.35">
      <c r="B136" s="152"/>
      <c r="C136" s="153"/>
      <c r="D136" s="154" t="s">
        <v>249</v>
      </c>
      <c r="E136" s="154"/>
      <c r="F136" s="154"/>
      <c r="G136" s="154"/>
      <c r="H136" s="154"/>
      <c r="I136" s="154"/>
      <c r="J136" s="154"/>
      <c r="K136" s="154"/>
      <c r="L136" s="154"/>
      <c r="M136" s="294">
        <f>BK136</f>
        <v>0</v>
      </c>
      <c r="N136" s="295"/>
      <c r="O136" s="295"/>
      <c r="P136" s="295"/>
      <c r="Q136" s="295"/>
      <c r="R136" s="155"/>
      <c r="T136" s="156"/>
      <c r="U136" s="153"/>
      <c r="V136" s="153"/>
      <c r="W136" s="157">
        <f>W137</f>
        <v>0</v>
      </c>
      <c r="X136" s="157">
        <f>X137</f>
        <v>0</v>
      </c>
      <c r="Y136" s="153"/>
      <c r="Z136" s="158">
        <f>Z137</f>
        <v>0</v>
      </c>
      <c r="AA136" s="153"/>
      <c r="AB136" s="158">
        <f>AB137</f>
        <v>0</v>
      </c>
      <c r="AC136" s="153"/>
      <c r="AD136" s="159">
        <f>AD137</f>
        <v>0</v>
      </c>
      <c r="AR136" s="160" t="s">
        <v>93</v>
      </c>
      <c r="AT136" s="161" t="s">
        <v>80</v>
      </c>
      <c r="AU136" s="161" t="s">
        <v>81</v>
      </c>
      <c r="AY136" s="160" t="s">
        <v>153</v>
      </c>
      <c r="BK136" s="162">
        <f>BK137</f>
        <v>0</v>
      </c>
    </row>
    <row r="137" spans="2:65" s="9" customFormat="1" ht="19.899999999999999" customHeight="1" x14ac:dyDescent="0.3">
      <c r="B137" s="152"/>
      <c r="C137" s="153"/>
      <c r="D137" s="163" t="s">
        <v>250</v>
      </c>
      <c r="E137" s="163"/>
      <c r="F137" s="163"/>
      <c r="G137" s="163"/>
      <c r="H137" s="163"/>
      <c r="I137" s="163"/>
      <c r="J137" s="163"/>
      <c r="K137" s="163"/>
      <c r="L137" s="163"/>
      <c r="M137" s="273">
        <f>BK137</f>
        <v>0</v>
      </c>
      <c r="N137" s="274"/>
      <c r="O137" s="274"/>
      <c r="P137" s="274"/>
      <c r="Q137" s="274"/>
      <c r="R137" s="155"/>
      <c r="T137" s="156"/>
      <c r="U137" s="153"/>
      <c r="V137" s="153"/>
      <c r="W137" s="157">
        <f>W138</f>
        <v>0</v>
      </c>
      <c r="X137" s="157">
        <f>X138</f>
        <v>0</v>
      </c>
      <c r="Y137" s="153"/>
      <c r="Z137" s="158">
        <f>Z138</f>
        <v>0</v>
      </c>
      <c r="AA137" s="153"/>
      <c r="AB137" s="158">
        <f>AB138</f>
        <v>0</v>
      </c>
      <c r="AC137" s="153"/>
      <c r="AD137" s="159">
        <f>AD138</f>
        <v>0</v>
      </c>
      <c r="AR137" s="160" t="s">
        <v>93</v>
      </c>
      <c r="AT137" s="161" t="s">
        <v>80</v>
      </c>
      <c r="AU137" s="161" t="s">
        <v>87</v>
      </c>
      <c r="AY137" s="160" t="s">
        <v>153</v>
      </c>
      <c r="BK137" s="162">
        <f>BK138</f>
        <v>0</v>
      </c>
    </row>
    <row r="138" spans="2:65" s="1" customFormat="1" ht="16.5" customHeight="1" x14ac:dyDescent="0.3">
      <c r="B138" s="133"/>
      <c r="C138" s="164" t="s">
        <v>165</v>
      </c>
      <c r="D138" s="164" t="s">
        <v>154</v>
      </c>
      <c r="E138" s="165" t="s">
        <v>192</v>
      </c>
      <c r="F138" s="256" t="s">
        <v>309</v>
      </c>
      <c r="G138" s="256"/>
      <c r="H138" s="256"/>
      <c r="I138" s="256"/>
      <c r="J138" s="166" t="s">
        <v>194</v>
      </c>
      <c r="K138" s="167">
        <v>1</v>
      </c>
      <c r="L138" s="168">
        <v>0</v>
      </c>
      <c r="M138" s="247">
        <v>0</v>
      </c>
      <c r="N138" s="247"/>
      <c r="O138" s="247"/>
      <c r="P138" s="266">
        <f>ROUND(V138*K138,3)</f>
        <v>0</v>
      </c>
      <c r="Q138" s="266"/>
      <c r="R138" s="136"/>
      <c r="T138" s="169" t="s">
        <v>5</v>
      </c>
      <c r="U138" s="44" t="s">
        <v>46</v>
      </c>
      <c r="V138" s="170">
        <f>L138+M138</f>
        <v>0</v>
      </c>
      <c r="W138" s="170">
        <f>ROUND(L138*K138,3)</f>
        <v>0</v>
      </c>
      <c r="X138" s="170">
        <f>ROUND(M138*K138,3)</f>
        <v>0</v>
      </c>
      <c r="Y138" s="36"/>
      <c r="Z138" s="171">
        <f>Y138*K138</f>
        <v>0</v>
      </c>
      <c r="AA138" s="171">
        <v>0</v>
      </c>
      <c r="AB138" s="171">
        <f>AA138*K138</f>
        <v>0</v>
      </c>
      <c r="AC138" s="171">
        <v>0</v>
      </c>
      <c r="AD138" s="172">
        <f>AC138*K138</f>
        <v>0</v>
      </c>
      <c r="AR138" s="20" t="s">
        <v>195</v>
      </c>
      <c r="AT138" s="20" t="s">
        <v>154</v>
      </c>
      <c r="AU138" s="20" t="s">
        <v>90</v>
      </c>
      <c r="AY138" s="20" t="s">
        <v>153</v>
      </c>
      <c r="BE138" s="107">
        <f>IF(U138="základná",P138,0)</f>
        <v>0</v>
      </c>
      <c r="BF138" s="107">
        <f>IF(U138="znížená",P138,0)</f>
        <v>0</v>
      </c>
      <c r="BG138" s="107">
        <f>IF(U138="zákl. prenesená",P138,0)</f>
        <v>0</v>
      </c>
      <c r="BH138" s="107">
        <f>IF(U138="zníž. prenesená",P138,0)</f>
        <v>0</v>
      </c>
      <c r="BI138" s="107">
        <f>IF(U138="nulová",P138,0)</f>
        <v>0</v>
      </c>
      <c r="BJ138" s="20" t="s">
        <v>90</v>
      </c>
      <c r="BK138" s="173">
        <f>ROUND(V138*K138,3)</f>
        <v>0</v>
      </c>
      <c r="BL138" s="20" t="s">
        <v>195</v>
      </c>
      <c r="BM138" s="20" t="s">
        <v>175</v>
      </c>
    </row>
    <row r="139" spans="2:65" s="1" customFormat="1" ht="49.9" customHeight="1" x14ac:dyDescent="0.35">
      <c r="B139" s="35"/>
      <c r="C139" s="36"/>
      <c r="D139" s="154" t="s">
        <v>242</v>
      </c>
      <c r="E139" s="36"/>
      <c r="F139" s="36"/>
      <c r="G139" s="36"/>
      <c r="H139" s="36"/>
      <c r="I139" s="36"/>
      <c r="J139" s="36"/>
      <c r="K139" s="36"/>
      <c r="L139" s="36"/>
      <c r="M139" s="249">
        <f>BK139</f>
        <v>0</v>
      </c>
      <c r="N139" s="250"/>
      <c r="O139" s="250"/>
      <c r="P139" s="250"/>
      <c r="Q139" s="250"/>
      <c r="R139" s="37"/>
      <c r="T139" s="179"/>
      <c r="U139" s="36"/>
      <c r="V139" s="36"/>
      <c r="W139" s="157">
        <f>SUM(W140:W144)</f>
        <v>0</v>
      </c>
      <c r="X139" s="157">
        <f>SUM(X140:X144)</f>
        <v>0</v>
      </c>
      <c r="Y139" s="36"/>
      <c r="Z139" s="36"/>
      <c r="AA139" s="36"/>
      <c r="AB139" s="36"/>
      <c r="AC139" s="36"/>
      <c r="AD139" s="74"/>
      <c r="AT139" s="20" t="s">
        <v>80</v>
      </c>
      <c r="AU139" s="20" t="s">
        <v>81</v>
      </c>
      <c r="AY139" s="20" t="s">
        <v>243</v>
      </c>
      <c r="BK139" s="173">
        <f>SUM(BK140:BK144)</f>
        <v>0</v>
      </c>
    </row>
    <row r="140" spans="2:65" s="1" customFormat="1" ht="22.35" customHeight="1" x14ac:dyDescent="0.3">
      <c r="B140" s="35"/>
      <c r="C140" s="180" t="s">
        <v>5</v>
      </c>
      <c r="D140" s="180" t="s">
        <v>154</v>
      </c>
      <c r="E140" s="181" t="s">
        <v>5</v>
      </c>
      <c r="F140" s="258" t="s">
        <v>5</v>
      </c>
      <c r="G140" s="258"/>
      <c r="H140" s="258"/>
      <c r="I140" s="258"/>
      <c r="J140" s="182" t="s">
        <v>5</v>
      </c>
      <c r="K140" s="168"/>
      <c r="L140" s="168"/>
      <c r="M140" s="247"/>
      <c r="N140" s="248"/>
      <c r="O140" s="248"/>
      <c r="P140" s="248">
        <f>BK140</f>
        <v>0</v>
      </c>
      <c r="Q140" s="248"/>
      <c r="R140" s="37"/>
      <c r="T140" s="169" t="s">
        <v>5</v>
      </c>
      <c r="U140" s="183" t="s">
        <v>46</v>
      </c>
      <c r="V140" s="170">
        <f>L140+M140</f>
        <v>0</v>
      </c>
      <c r="W140" s="170">
        <f>L140*K140</f>
        <v>0</v>
      </c>
      <c r="X140" s="170">
        <f>M140*K140</f>
        <v>0</v>
      </c>
      <c r="Y140" s="36"/>
      <c r="Z140" s="36"/>
      <c r="AA140" s="36"/>
      <c r="AB140" s="36"/>
      <c r="AC140" s="36"/>
      <c r="AD140" s="74"/>
      <c r="AT140" s="20" t="s">
        <v>243</v>
      </c>
      <c r="AU140" s="20" t="s">
        <v>87</v>
      </c>
      <c r="AY140" s="20" t="s">
        <v>243</v>
      </c>
      <c r="BE140" s="107">
        <f>IF(U140="základná",P140,0)</f>
        <v>0</v>
      </c>
      <c r="BF140" s="107">
        <f>IF(U140="znížená",P140,0)</f>
        <v>0</v>
      </c>
      <c r="BG140" s="107">
        <f>IF(U140="zákl. prenesená",P140,0)</f>
        <v>0</v>
      </c>
      <c r="BH140" s="107">
        <f>IF(U140="zníž. prenesená",P140,0)</f>
        <v>0</v>
      </c>
      <c r="BI140" s="107">
        <f>IF(U140="nulová",P140,0)</f>
        <v>0</v>
      </c>
      <c r="BJ140" s="20" t="s">
        <v>90</v>
      </c>
      <c r="BK140" s="173">
        <f>V140*K140</f>
        <v>0</v>
      </c>
    </row>
    <row r="141" spans="2:65" s="1" customFormat="1" ht="22.35" customHeight="1" x14ac:dyDescent="0.3">
      <c r="B141" s="35"/>
      <c r="C141" s="180" t="s">
        <v>5</v>
      </c>
      <c r="D141" s="180" t="s">
        <v>154</v>
      </c>
      <c r="E141" s="181" t="s">
        <v>5</v>
      </c>
      <c r="F141" s="258" t="s">
        <v>5</v>
      </c>
      <c r="G141" s="258"/>
      <c r="H141" s="258"/>
      <c r="I141" s="258"/>
      <c r="J141" s="182" t="s">
        <v>5</v>
      </c>
      <c r="K141" s="168"/>
      <c r="L141" s="168"/>
      <c r="M141" s="247"/>
      <c r="N141" s="248"/>
      <c r="O141" s="248"/>
      <c r="P141" s="248">
        <f>BK141</f>
        <v>0</v>
      </c>
      <c r="Q141" s="248"/>
      <c r="R141" s="37"/>
      <c r="T141" s="169" t="s">
        <v>5</v>
      </c>
      <c r="U141" s="183" t="s">
        <v>46</v>
      </c>
      <c r="V141" s="170">
        <f>L141+M141</f>
        <v>0</v>
      </c>
      <c r="W141" s="170">
        <f>L141*K141</f>
        <v>0</v>
      </c>
      <c r="X141" s="170">
        <f>M141*K141</f>
        <v>0</v>
      </c>
      <c r="Y141" s="36"/>
      <c r="Z141" s="36"/>
      <c r="AA141" s="36"/>
      <c r="AB141" s="36"/>
      <c r="AC141" s="36"/>
      <c r="AD141" s="74"/>
      <c r="AT141" s="20" t="s">
        <v>243</v>
      </c>
      <c r="AU141" s="20" t="s">
        <v>87</v>
      </c>
      <c r="AY141" s="20" t="s">
        <v>243</v>
      </c>
      <c r="BE141" s="107">
        <f>IF(U141="základná",P141,0)</f>
        <v>0</v>
      </c>
      <c r="BF141" s="107">
        <f>IF(U141="znížená",P141,0)</f>
        <v>0</v>
      </c>
      <c r="BG141" s="107">
        <f>IF(U141="zákl. prenesená",P141,0)</f>
        <v>0</v>
      </c>
      <c r="BH141" s="107">
        <f>IF(U141="zníž. prenesená",P141,0)</f>
        <v>0</v>
      </c>
      <c r="BI141" s="107">
        <f>IF(U141="nulová",P141,0)</f>
        <v>0</v>
      </c>
      <c r="BJ141" s="20" t="s">
        <v>90</v>
      </c>
      <c r="BK141" s="173">
        <f>V141*K141</f>
        <v>0</v>
      </c>
    </row>
    <row r="142" spans="2:65" s="1" customFormat="1" ht="22.35" customHeight="1" x14ac:dyDescent="0.3">
      <c r="B142" s="35"/>
      <c r="C142" s="180" t="s">
        <v>5</v>
      </c>
      <c r="D142" s="180" t="s">
        <v>154</v>
      </c>
      <c r="E142" s="181" t="s">
        <v>5</v>
      </c>
      <c r="F142" s="258" t="s">
        <v>5</v>
      </c>
      <c r="G142" s="258"/>
      <c r="H142" s="258"/>
      <c r="I142" s="258"/>
      <c r="J142" s="182" t="s">
        <v>5</v>
      </c>
      <c r="K142" s="168"/>
      <c r="L142" s="168"/>
      <c r="M142" s="247"/>
      <c r="N142" s="248"/>
      <c r="O142" s="248"/>
      <c r="P142" s="248">
        <f>BK142</f>
        <v>0</v>
      </c>
      <c r="Q142" s="248"/>
      <c r="R142" s="37"/>
      <c r="T142" s="169" t="s">
        <v>5</v>
      </c>
      <c r="U142" s="183" t="s">
        <v>46</v>
      </c>
      <c r="V142" s="170">
        <f>L142+M142</f>
        <v>0</v>
      </c>
      <c r="W142" s="170">
        <f>L142*K142</f>
        <v>0</v>
      </c>
      <c r="X142" s="170">
        <f>M142*K142</f>
        <v>0</v>
      </c>
      <c r="Y142" s="36"/>
      <c r="Z142" s="36"/>
      <c r="AA142" s="36"/>
      <c r="AB142" s="36"/>
      <c r="AC142" s="36"/>
      <c r="AD142" s="74"/>
      <c r="AT142" s="20" t="s">
        <v>243</v>
      </c>
      <c r="AU142" s="20" t="s">
        <v>87</v>
      </c>
      <c r="AY142" s="20" t="s">
        <v>243</v>
      </c>
      <c r="BE142" s="107">
        <f>IF(U142="základná",P142,0)</f>
        <v>0</v>
      </c>
      <c r="BF142" s="107">
        <f>IF(U142="znížená",P142,0)</f>
        <v>0</v>
      </c>
      <c r="BG142" s="107">
        <f>IF(U142="zákl. prenesená",P142,0)</f>
        <v>0</v>
      </c>
      <c r="BH142" s="107">
        <f>IF(U142="zníž. prenesená",P142,0)</f>
        <v>0</v>
      </c>
      <c r="BI142" s="107">
        <f>IF(U142="nulová",P142,0)</f>
        <v>0</v>
      </c>
      <c r="BJ142" s="20" t="s">
        <v>90</v>
      </c>
      <c r="BK142" s="173">
        <f>V142*K142</f>
        <v>0</v>
      </c>
    </row>
    <row r="143" spans="2:65" s="1" customFormat="1" ht="22.35" customHeight="1" x14ac:dyDescent="0.3">
      <c r="B143" s="35"/>
      <c r="C143" s="180" t="s">
        <v>5</v>
      </c>
      <c r="D143" s="180" t="s">
        <v>154</v>
      </c>
      <c r="E143" s="181" t="s">
        <v>5</v>
      </c>
      <c r="F143" s="258" t="s">
        <v>5</v>
      </c>
      <c r="G143" s="258"/>
      <c r="H143" s="258"/>
      <c r="I143" s="258"/>
      <c r="J143" s="182" t="s">
        <v>5</v>
      </c>
      <c r="K143" s="168"/>
      <c r="L143" s="168"/>
      <c r="M143" s="247"/>
      <c r="N143" s="248"/>
      <c r="O143" s="248"/>
      <c r="P143" s="248">
        <f>BK143</f>
        <v>0</v>
      </c>
      <c r="Q143" s="248"/>
      <c r="R143" s="37"/>
      <c r="T143" s="169" t="s">
        <v>5</v>
      </c>
      <c r="U143" s="183" t="s">
        <v>46</v>
      </c>
      <c r="V143" s="170">
        <f>L143+M143</f>
        <v>0</v>
      </c>
      <c r="W143" s="170">
        <f>L143*K143</f>
        <v>0</v>
      </c>
      <c r="X143" s="170">
        <f>M143*K143</f>
        <v>0</v>
      </c>
      <c r="Y143" s="36"/>
      <c r="Z143" s="36"/>
      <c r="AA143" s="36"/>
      <c r="AB143" s="36"/>
      <c r="AC143" s="36"/>
      <c r="AD143" s="74"/>
      <c r="AT143" s="20" t="s">
        <v>243</v>
      </c>
      <c r="AU143" s="20" t="s">
        <v>87</v>
      </c>
      <c r="AY143" s="20" t="s">
        <v>243</v>
      </c>
      <c r="BE143" s="107">
        <f>IF(U143="základná",P143,0)</f>
        <v>0</v>
      </c>
      <c r="BF143" s="107">
        <f>IF(U143="znížená",P143,0)</f>
        <v>0</v>
      </c>
      <c r="BG143" s="107">
        <f>IF(U143="zákl. prenesená",P143,0)</f>
        <v>0</v>
      </c>
      <c r="BH143" s="107">
        <f>IF(U143="zníž. prenesená",P143,0)</f>
        <v>0</v>
      </c>
      <c r="BI143" s="107">
        <f>IF(U143="nulová",P143,0)</f>
        <v>0</v>
      </c>
      <c r="BJ143" s="20" t="s">
        <v>90</v>
      </c>
      <c r="BK143" s="173">
        <f>V143*K143</f>
        <v>0</v>
      </c>
    </row>
    <row r="144" spans="2:65" s="1" customFormat="1" ht="22.35" customHeight="1" x14ac:dyDescent="0.3">
      <c r="B144" s="35"/>
      <c r="C144" s="180" t="s">
        <v>5</v>
      </c>
      <c r="D144" s="180" t="s">
        <v>154</v>
      </c>
      <c r="E144" s="181" t="s">
        <v>5</v>
      </c>
      <c r="F144" s="258" t="s">
        <v>5</v>
      </c>
      <c r="G144" s="258"/>
      <c r="H144" s="258"/>
      <c r="I144" s="258"/>
      <c r="J144" s="182" t="s">
        <v>5</v>
      </c>
      <c r="K144" s="168"/>
      <c r="L144" s="168"/>
      <c r="M144" s="247"/>
      <c r="N144" s="248"/>
      <c r="O144" s="248"/>
      <c r="P144" s="248">
        <f>BK144</f>
        <v>0</v>
      </c>
      <c r="Q144" s="248"/>
      <c r="R144" s="37"/>
      <c r="T144" s="169" t="s">
        <v>5</v>
      </c>
      <c r="U144" s="183" t="s">
        <v>46</v>
      </c>
      <c r="V144" s="184">
        <f>L144+M144</f>
        <v>0</v>
      </c>
      <c r="W144" s="184">
        <f>L144*K144</f>
        <v>0</v>
      </c>
      <c r="X144" s="184">
        <f>M144*K144</f>
        <v>0</v>
      </c>
      <c r="Y144" s="56"/>
      <c r="Z144" s="56"/>
      <c r="AA144" s="56"/>
      <c r="AB144" s="56"/>
      <c r="AC144" s="56"/>
      <c r="AD144" s="58"/>
      <c r="AT144" s="20" t="s">
        <v>243</v>
      </c>
      <c r="AU144" s="20" t="s">
        <v>87</v>
      </c>
      <c r="AY144" s="20" t="s">
        <v>243</v>
      </c>
      <c r="BE144" s="107">
        <f>IF(U144="základná",P144,0)</f>
        <v>0</v>
      </c>
      <c r="BF144" s="107">
        <f>IF(U144="znížená",P144,0)</f>
        <v>0</v>
      </c>
      <c r="BG144" s="107">
        <f>IF(U144="zákl. prenesená",P144,0)</f>
        <v>0</v>
      </c>
      <c r="BH144" s="107">
        <f>IF(U144="zníž. prenesená",P144,0)</f>
        <v>0</v>
      </c>
      <c r="BI144" s="107">
        <f>IF(U144="nulová",P144,0)</f>
        <v>0</v>
      </c>
      <c r="BJ144" s="20" t="s">
        <v>90</v>
      </c>
      <c r="BK144" s="173">
        <f>V144*K144</f>
        <v>0</v>
      </c>
    </row>
    <row r="145" spans="2:18" s="1" customFormat="1" ht="6.95" customHeight="1" x14ac:dyDescent="0.3">
      <c r="B145" s="59"/>
      <c r="C145" s="60"/>
      <c r="D145" s="60"/>
      <c r="E145" s="60"/>
      <c r="F145" s="60"/>
      <c r="G145" s="60"/>
      <c r="H145" s="60"/>
      <c r="I145" s="60"/>
      <c r="J145" s="60"/>
      <c r="K145" s="60"/>
      <c r="L145" s="60"/>
      <c r="M145" s="60"/>
      <c r="N145" s="60"/>
      <c r="O145" s="60"/>
      <c r="P145" s="60"/>
      <c r="Q145" s="60"/>
      <c r="R145" s="61"/>
    </row>
  </sheetData>
  <mergeCells count="134">
    <mergeCell ref="M124:Q124"/>
    <mergeCell ref="M128:Q128"/>
    <mergeCell ref="M129:Q129"/>
    <mergeCell ref="M136:Q136"/>
    <mergeCell ref="M137:Q137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P144:Q144"/>
    <mergeCell ref="C111:Q111"/>
    <mergeCell ref="F113:P113"/>
    <mergeCell ref="F114:P114"/>
    <mergeCell ref="M116:P116"/>
    <mergeCell ref="M118:Q118"/>
    <mergeCell ref="M119:Q119"/>
    <mergeCell ref="M121:O121"/>
    <mergeCell ref="M144:O144"/>
    <mergeCell ref="M143:O143"/>
    <mergeCell ref="M142:O142"/>
    <mergeCell ref="M138:O138"/>
    <mergeCell ref="M140:O140"/>
    <mergeCell ref="M141:O141"/>
    <mergeCell ref="M139:Q139"/>
    <mergeCell ref="P121:Q121"/>
    <mergeCell ref="P125:Q125"/>
    <mergeCell ref="M125:O125"/>
    <mergeCell ref="M130:O130"/>
    <mergeCell ref="M131:O131"/>
    <mergeCell ref="M134:O134"/>
    <mergeCell ref="M135:O135"/>
    <mergeCell ref="M122:Q122"/>
    <mergeCell ref="M123:Q123"/>
    <mergeCell ref="P141:Q141"/>
    <mergeCell ref="P135:Q135"/>
    <mergeCell ref="P130:Q130"/>
    <mergeCell ref="P131:Q131"/>
    <mergeCell ref="P134:Q134"/>
    <mergeCell ref="P138:Q138"/>
    <mergeCell ref="P140:Q140"/>
    <mergeCell ref="P142:Q142"/>
    <mergeCell ref="P143:Q143"/>
    <mergeCell ref="M95:Q95"/>
    <mergeCell ref="M97:Q97"/>
    <mergeCell ref="M100:Q100"/>
    <mergeCell ref="M98:Q98"/>
    <mergeCell ref="M99:Q99"/>
    <mergeCell ref="M101:Q101"/>
    <mergeCell ref="M102:Q102"/>
    <mergeCell ref="M103:Q103"/>
    <mergeCell ref="L105:Q105"/>
    <mergeCell ref="K88:L88"/>
    <mergeCell ref="M88:Q88"/>
    <mergeCell ref="K89:L89"/>
    <mergeCell ref="K90:L90"/>
    <mergeCell ref="M90:Q90"/>
    <mergeCell ref="M91:Q91"/>
    <mergeCell ref="M92:Q92"/>
    <mergeCell ref="M93:Q93"/>
    <mergeCell ref="M94:Q94"/>
    <mergeCell ref="F135:I135"/>
    <mergeCell ref="F138:I138"/>
    <mergeCell ref="F140:I140"/>
    <mergeCell ref="F141:I141"/>
    <mergeCell ref="F142:I142"/>
    <mergeCell ref="F143:I143"/>
    <mergeCell ref="F144:I144"/>
    <mergeCell ref="H88:J88"/>
    <mergeCell ref="H90:J90"/>
    <mergeCell ref="H89:J89"/>
    <mergeCell ref="F130:I130"/>
    <mergeCell ref="F121:I121"/>
    <mergeCell ref="F125:I125"/>
    <mergeCell ref="F126:I126"/>
    <mergeCell ref="F127:I127"/>
    <mergeCell ref="F131:I131"/>
    <mergeCell ref="F132:I132"/>
    <mergeCell ref="F133:I133"/>
    <mergeCell ref="F134:I134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D98:H98"/>
    <mergeCell ref="D99:H99"/>
    <mergeCell ref="D100:H100"/>
    <mergeCell ref="D101:H101"/>
    <mergeCell ref="D102:H102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M89:Q89"/>
    <mergeCell ref="H93:J93"/>
    <mergeCell ref="H91:J91"/>
    <mergeCell ref="K91:L91"/>
    <mergeCell ref="H92:J92"/>
    <mergeCell ref="K92:L92"/>
    <mergeCell ref="K93:L93"/>
    <mergeCell ref="H94:J94"/>
    <mergeCell ref="K94:L94"/>
    <mergeCell ref="H95:J95"/>
    <mergeCell ref="K95:L95"/>
  </mergeCells>
  <dataValidations count="2">
    <dataValidation type="list" allowBlank="1" showInputMessage="1" showErrorMessage="1" error="Povolené sú hodnoty K, M." sqref="D140:D145" xr:uid="{00000000-0002-0000-0300-000000000000}">
      <formula1>"K, M"</formula1>
    </dataValidation>
    <dataValidation type="list" allowBlank="1" showInputMessage="1" showErrorMessage="1" error="Povolené sú hodnoty základná, znížená, nulová." sqref="U140:U145" xr:uid="{00000000-0002-0000-0300-000001000000}">
      <formula1>"základná, znížená, nulová"</formula1>
    </dataValidation>
  </dataValidations>
  <hyperlinks>
    <hyperlink ref="F1:G1" location="C2" display="1) Krycí list rozpočtu" xr:uid="{00000000-0004-0000-0300-000000000000}"/>
    <hyperlink ref="H1:K1" location="C86" display="2) Rekapitulácia rozpočtu" xr:uid="{00000000-0004-0000-0300-000001000000}"/>
    <hyperlink ref="L1" location="C121" display="3) Rozpočet" xr:uid="{00000000-0004-0000-0300-000002000000}"/>
    <hyperlink ref="S1:T1" location="'Rekapitulácia stavby'!C2" display="Rekapitulácia stavby" xr:uid="{00000000-0004-0000-0300-000003000000}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1 - Učebňa fyziky-ZTI - S...</vt:lpstr>
      <vt:lpstr>2 - Učebňa chémie + prípr...</vt:lpstr>
      <vt:lpstr>3 - Drevodielňa + sústruh...</vt:lpstr>
      <vt:lpstr>'1 - Učebňa fyziky-ZTI - S...'!Názvy_tlače</vt:lpstr>
      <vt:lpstr>'2 - Učebňa chémie + prípr...'!Názvy_tlače</vt:lpstr>
      <vt:lpstr>'3 - Drevodielňa + sústruh...'!Názvy_tlače</vt:lpstr>
      <vt:lpstr>'Rekapitulácia stavby'!Názvy_tlače</vt:lpstr>
      <vt:lpstr>'1 - Učebňa fyziky-ZTI - S...'!Oblasť_tlače</vt:lpstr>
      <vt:lpstr>'2 - Učebňa chémie + prípr...'!Oblasť_tlače</vt:lpstr>
      <vt:lpstr>'3 - Drevodielňa + sústruh...'!Oblasť_tlače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Kozák Dušan Ing.</cp:lastModifiedBy>
  <dcterms:created xsi:type="dcterms:W3CDTF">2018-08-22T13:31:07Z</dcterms:created>
  <dcterms:modified xsi:type="dcterms:W3CDTF">2021-03-22T09:24:43Z</dcterms:modified>
</cp:coreProperties>
</file>